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BD9B7897-BAE7-4786-805A-344EE2D64EF9}" xr6:coauthVersionLast="47" xr6:coauthVersionMax="47" xr10:uidLastSave="{00000000-0000-0000-0000-000000000000}"/>
  <bookViews>
    <workbookView xWindow="-120" yWindow="-120" windowWidth="29040" windowHeight="15840" xr2:uid="{FB59A434-6519-426A-B907-FC6F7EC3B1E3}"/>
  </bookViews>
  <sheets>
    <sheet name="Ф3 " sheetId="1" r:id="rId1"/>
  </sheets>
  <externalReferences>
    <externalReference r:id="rId2"/>
    <externalReference r:id="rId3"/>
  </externalReferences>
  <definedNames>
    <definedName name="_xlnm._FilterDatabase" localSheetId="0" hidden="1">'Ф3 '!$A$17:$AZ$261</definedName>
    <definedName name="_xlnm.Print_Area" localSheetId="0">'Ф3 '!$A$1:$AI$254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61" i="1" l="1"/>
  <c r="AH261" i="1"/>
  <c r="AC261" i="1"/>
  <c r="P261" i="1"/>
  <c r="O261" i="1"/>
  <c r="K261" i="1" s="1"/>
  <c r="U261" i="1" s="1"/>
  <c r="AG261" i="1" s="1"/>
  <c r="G261" i="1"/>
  <c r="F261" i="1"/>
  <c r="E261" i="1"/>
  <c r="D261" i="1"/>
  <c r="C261" i="1"/>
  <c r="B261" i="1"/>
  <c r="AI260" i="1"/>
  <c r="AH260" i="1"/>
  <c r="AC260" i="1"/>
  <c r="P260" i="1"/>
  <c r="O260" i="1"/>
  <c r="K260" i="1"/>
  <c r="U260" i="1" s="1"/>
  <c r="AG260" i="1" s="1"/>
  <c r="G260" i="1"/>
  <c r="F260" i="1"/>
  <c r="E260" i="1"/>
  <c r="D260" i="1"/>
  <c r="C260" i="1"/>
  <c r="B260" i="1"/>
  <c r="AI259" i="1"/>
  <c r="AH259" i="1"/>
  <c r="AC259" i="1"/>
  <c r="P259" i="1"/>
  <c r="O259" i="1"/>
  <c r="K259" i="1"/>
  <c r="U259" i="1" s="1"/>
  <c r="AG259" i="1" s="1"/>
  <c r="G259" i="1"/>
  <c r="F259" i="1"/>
  <c r="E259" i="1"/>
  <c r="D259" i="1"/>
  <c r="C259" i="1"/>
  <c r="B259" i="1"/>
  <c r="AI258" i="1"/>
  <c r="AH258" i="1"/>
  <c r="AC258" i="1"/>
  <c r="P258" i="1"/>
  <c r="O258" i="1"/>
  <c r="K258" i="1"/>
  <c r="U258" i="1" s="1"/>
  <c r="AG258" i="1" s="1"/>
  <c r="G258" i="1"/>
  <c r="F258" i="1"/>
  <c r="E258" i="1"/>
  <c r="D258" i="1"/>
  <c r="C258" i="1"/>
  <c r="B258" i="1"/>
  <c r="AI257" i="1"/>
  <c r="AH257" i="1"/>
  <c r="AC257" i="1"/>
  <c r="P257" i="1"/>
  <c r="O257" i="1"/>
  <c r="K257" i="1"/>
  <c r="U257" i="1" s="1"/>
  <c r="AG257" i="1" s="1"/>
  <c r="G257" i="1"/>
  <c r="F257" i="1"/>
  <c r="E257" i="1"/>
  <c r="D257" i="1"/>
  <c r="C257" i="1"/>
  <c r="B257" i="1"/>
  <c r="AI256" i="1"/>
  <c r="AH256" i="1"/>
  <c r="AC256" i="1"/>
  <c r="P256" i="1"/>
  <c r="O256" i="1"/>
  <c r="K256" i="1"/>
  <c r="U256" i="1" s="1"/>
  <c r="AG256" i="1" s="1"/>
  <c r="G256" i="1"/>
  <c r="F256" i="1"/>
  <c r="E256" i="1"/>
  <c r="D256" i="1"/>
  <c r="C256" i="1"/>
  <c r="B256" i="1"/>
  <c r="AI255" i="1"/>
  <c r="AH255" i="1"/>
  <c r="AA255" i="1"/>
  <c r="P255" i="1"/>
  <c r="O255" i="1"/>
  <c r="K255" i="1"/>
  <c r="U255" i="1" s="1"/>
  <c r="AG255" i="1" s="1"/>
  <c r="G255" i="1"/>
  <c r="F255" i="1"/>
  <c r="E255" i="1"/>
  <c r="D255" i="1"/>
  <c r="C255" i="1"/>
  <c r="B255" i="1"/>
  <c r="AI254" i="1"/>
  <c r="V254" i="1"/>
  <c r="AH254" i="1" s="1"/>
  <c r="T254" i="1"/>
  <c r="P254" i="1" s="1"/>
  <c r="O254" i="1"/>
  <c r="K254" i="1" s="1"/>
  <c r="U254" i="1" s="1"/>
  <c r="AG254" i="1" s="1"/>
  <c r="G254" i="1"/>
  <c r="F254" i="1"/>
  <c r="E254" i="1"/>
  <c r="D254" i="1"/>
  <c r="C254" i="1"/>
  <c r="B254" i="1"/>
  <c r="AI253" i="1"/>
  <c r="V253" i="1"/>
  <c r="AH253" i="1" s="1"/>
  <c r="S253" i="1"/>
  <c r="P253" i="1"/>
  <c r="O253" i="1"/>
  <c r="K253" i="1"/>
  <c r="U253" i="1" s="1"/>
  <c r="AG253" i="1" s="1"/>
  <c r="G253" i="1"/>
  <c r="F253" i="1"/>
  <c r="E253" i="1"/>
  <c r="D253" i="1"/>
  <c r="C253" i="1"/>
  <c r="B253" i="1"/>
  <c r="AI252" i="1"/>
  <c r="V252" i="1"/>
  <c r="AH252" i="1" s="1"/>
  <c r="T252" i="1"/>
  <c r="P252" i="1" s="1"/>
  <c r="O252" i="1"/>
  <c r="K252" i="1" s="1"/>
  <c r="U252" i="1" s="1"/>
  <c r="AG252" i="1" s="1"/>
  <c r="G252" i="1"/>
  <c r="F252" i="1"/>
  <c r="E252" i="1"/>
  <c r="D252" i="1"/>
  <c r="C252" i="1"/>
  <c r="B252" i="1"/>
  <c r="AI251" i="1"/>
  <c r="V251" i="1"/>
  <c r="AH251" i="1" s="1"/>
  <c r="T251" i="1"/>
  <c r="P251" i="1"/>
  <c r="O251" i="1"/>
  <c r="K251" i="1"/>
  <c r="U251" i="1" s="1"/>
  <c r="AG251" i="1" s="1"/>
  <c r="G251" i="1"/>
  <c r="F251" i="1"/>
  <c r="E251" i="1"/>
  <c r="D251" i="1"/>
  <c r="C251" i="1"/>
  <c r="B251" i="1"/>
  <c r="AI250" i="1"/>
  <c r="V250" i="1"/>
  <c r="AH250" i="1" s="1"/>
  <c r="T250" i="1"/>
  <c r="P250" i="1" s="1"/>
  <c r="O250" i="1"/>
  <c r="K250" i="1" s="1"/>
  <c r="U250" i="1" s="1"/>
  <c r="AG250" i="1" s="1"/>
  <c r="G250" i="1"/>
  <c r="F250" i="1"/>
  <c r="E250" i="1"/>
  <c r="D250" i="1"/>
  <c r="C250" i="1"/>
  <c r="B250" i="1"/>
  <c r="AI249" i="1"/>
  <c r="AF249" i="1"/>
  <c r="AH249" i="1" s="1"/>
  <c r="AA249" i="1"/>
  <c r="P249" i="1"/>
  <c r="O249" i="1"/>
  <c r="K249" i="1"/>
  <c r="W249" i="1" s="1"/>
  <c r="AG249" i="1" s="1"/>
  <c r="G249" i="1"/>
  <c r="F249" i="1"/>
  <c r="E249" i="1"/>
  <c r="D249" i="1"/>
  <c r="C249" i="1"/>
  <c r="B249" i="1"/>
  <c r="AI248" i="1"/>
  <c r="P248" i="1"/>
  <c r="X248" i="1" s="1"/>
  <c r="AH248" i="1" s="1"/>
  <c r="O248" i="1"/>
  <c r="K248" i="1"/>
  <c r="W248" i="1" s="1"/>
  <c r="AG248" i="1" s="1"/>
  <c r="G248" i="1"/>
  <c r="F248" i="1"/>
  <c r="E248" i="1"/>
  <c r="D248" i="1"/>
  <c r="C248" i="1"/>
  <c r="B248" i="1"/>
  <c r="AI247" i="1"/>
  <c r="AH247" i="1"/>
  <c r="T247" i="1"/>
  <c r="P247" i="1" s="1"/>
  <c r="O247" i="1"/>
  <c r="K247" i="1" s="1"/>
  <c r="W247" i="1" s="1"/>
  <c r="G247" i="1"/>
  <c r="F247" i="1"/>
  <c r="E247" i="1"/>
  <c r="D247" i="1"/>
  <c r="C247" i="1"/>
  <c r="B247" i="1"/>
  <c r="AI246" i="1"/>
  <c r="AH246" i="1"/>
  <c r="T246" i="1"/>
  <c r="AC246" i="1" s="1"/>
  <c r="P246" i="1"/>
  <c r="O246" i="1"/>
  <c r="K246" i="1"/>
  <c r="U246" i="1" s="1"/>
  <c r="AG246" i="1" s="1"/>
  <c r="G246" i="1"/>
  <c r="F246" i="1"/>
  <c r="E246" i="1"/>
  <c r="D246" i="1"/>
  <c r="C246" i="1"/>
  <c r="B246" i="1"/>
  <c r="AI245" i="1"/>
  <c r="AH245" i="1"/>
  <c r="AA245" i="1"/>
  <c r="P245" i="1"/>
  <c r="O245" i="1"/>
  <c r="K245" i="1"/>
  <c r="U245" i="1" s="1"/>
  <c r="AG245" i="1" s="1"/>
  <c r="G245" i="1"/>
  <c r="F245" i="1"/>
  <c r="E245" i="1"/>
  <c r="D245" i="1"/>
  <c r="C245" i="1"/>
  <c r="B245" i="1"/>
  <c r="AI244" i="1"/>
  <c r="P244" i="1"/>
  <c r="X244" i="1" s="1"/>
  <c r="O244" i="1"/>
  <c r="K244" i="1"/>
  <c r="U244" i="1" s="1"/>
  <c r="AG244" i="1" s="1"/>
  <c r="G244" i="1"/>
  <c r="F244" i="1"/>
  <c r="E244" i="1"/>
  <c r="D244" i="1"/>
  <c r="C244" i="1"/>
  <c r="B244" i="1"/>
  <c r="AI243" i="1"/>
  <c r="V243" i="1"/>
  <c r="AH243" i="1" s="1"/>
  <c r="T243" i="1"/>
  <c r="P243" i="1" s="1"/>
  <c r="O243" i="1"/>
  <c r="K243" i="1" s="1"/>
  <c r="U243" i="1" s="1"/>
  <c r="AG243" i="1" s="1"/>
  <c r="G243" i="1"/>
  <c r="F243" i="1"/>
  <c r="E243" i="1"/>
  <c r="D243" i="1"/>
  <c r="C243" i="1"/>
  <c r="B243" i="1"/>
  <c r="AI242" i="1"/>
  <c r="O242" i="1"/>
  <c r="K242" i="1"/>
  <c r="U242" i="1" s="1"/>
  <c r="AG242" i="1" s="1"/>
  <c r="I242" i="1"/>
  <c r="V242" i="1" s="1"/>
  <c r="G242" i="1"/>
  <c r="F242" i="1"/>
  <c r="E242" i="1"/>
  <c r="D242" i="1"/>
  <c r="C242" i="1"/>
  <c r="B242" i="1"/>
  <c r="AI241" i="1"/>
  <c r="AH241" i="1"/>
  <c r="T241" i="1"/>
  <c r="AC241" i="1" s="1"/>
  <c r="P241" i="1"/>
  <c r="O241" i="1"/>
  <c r="K241" i="1"/>
  <c r="U241" i="1" s="1"/>
  <c r="AG241" i="1" s="1"/>
  <c r="G241" i="1"/>
  <c r="F241" i="1"/>
  <c r="E241" i="1"/>
  <c r="D241" i="1"/>
  <c r="C241" i="1"/>
  <c r="B241" i="1"/>
  <c r="AI240" i="1"/>
  <c r="AH240" i="1"/>
  <c r="T240" i="1"/>
  <c r="P240" i="1" s="1"/>
  <c r="O240" i="1"/>
  <c r="K240" i="1" s="1"/>
  <c r="G240" i="1"/>
  <c r="F240" i="1"/>
  <c r="E240" i="1"/>
  <c r="D240" i="1"/>
  <c r="C240" i="1"/>
  <c r="B240" i="1"/>
  <c r="AI239" i="1"/>
  <c r="V239" i="1"/>
  <c r="AH239" i="1" s="1"/>
  <c r="T239" i="1"/>
  <c r="P239" i="1"/>
  <c r="O239" i="1"/>
  <c r="K239" i="1"/>
  <c r="U239" i="1" s="1"/>
  <c r="AG239" i="1" s="1"/>
  <c r="G239" i="1"/>
  <c r="F239" i="1"/>
  <c r="E239" i="1"/>
  <c r="D239" i="1"/>
  <c r="C239" i="1"/>
  <c r="B239" i="1"/>
  <c r="AI238" i="1"/>
  <c r="AH238" i="1"/>
  <c r="T238" i="1"/>
  <c r="AC238" i="1" s="1"/>
  <c r="P238" i="1"/>
  <c r="O238" i="1"/>
  <c r="K238" i="1"/>
  <c r="U238" i="1" s="1"/>
  <c r="G238" i="1"/>
  <c r="F238" i="1"/>
  <c r="E238" i="1"/>
  <c r="D238" i="1"/>
  <c r="C238" i="1"/>
  <c r="B238" i="1"/>
  <c r="AF237" i="1"/>
  <c r="AE237" i="1"/>
  <c r="AD237" i="1"/>
  <c r="AB237" i="1"/>
  <c r="AA237" i="1"/>
  <c r="Z237" i="1"/>
  <c r="Y237" i="1"/>
  <c r="S237" i="1"/>
  <c r="R237" i="1"/>
  <c r="Q237" i="1"/>
  <c r="O237" i="1"/>
  <c r="N237" i="1"/>
  <c r="M237" i="1"/>
  <c r="L237" i="1"/>
  <c r="J237" i="1"/>
  <c r="I237" i="1"/>
  <c r="H237" i="1"/>
  <c r="F236" i="1"/>
  <c r="E236" i="1"/>
  <c r="D236" i="1"/>
  <c r="AI235" i="1"/>
  <c r="AF235" i="1"/>
  <c r="AE235" i="1"/>
  <c r="AD235" i="1"/>
  <c r="AC235" i="1"/>
  <c r="AA235" i="1"/>
  <c r="Y235" i="1"/>
  <c r="X235" i="1"/>
  <c r="W235" i="1"/>
  <c r="P235" i="1"/>
  <c r="M235" i="1"/>
  <c r="AB235" i="1" s="1"/>
  <c r="F235" i="1"/>
  <c r="U235" i="1" s="1"/>
  <c r="AG235" i="1" s="1"/>
  <c r="E235" i="1"/>
  <c r="D235" i="1"/>
  <c r="C235" i="1"/>
  <c r="B235" i="1"/>
  <c r="AI234" i="1"/>
  <c r="AF234" i="1"/>
  <c r="AD234" i="1"/>
  <c r="AC234" i="1"/>
  <c r="AA234" i="1"/>
  <c r="Y234" i="1"/>
  <c r="X234" i="1"/>
  <c r="W234" i="1"/>
  <c r="V234" i="1"/>
  <c r="R234" i="1"/>
  <c r="P234" i="1" s="1"/>
  <c r="AE234" i="1" s="1"/>
  <c r="M234" i="1"/>
  <c r="AB234" i="1" s="1"/>
  <c r="G234" i="1"/>
  <c r="F234" i="1"/>
  <c r="U234" i="1" s="1"/>
  <c r="E234" i="1"/>
  <c r="D234" i="1"/>
  <c r="C234" i="1"/>
  <c r="B234" i="1"/>
  <c r="AI233" i="1"/>
  <c r="AF233" i="1"/>
  <c r="AD233" i="1"/>
  <c r="AC233" i="1"/>
  <c r="AA233" i="1"/>
  <c r="Y233" i="1"/>
  <c r="X233" i="1"/>
  <c r="W233" i="1"/>
  <c r="V233" i="1"/>
  <c r="R233" i="1"/>
  <c r="P233" i="1"/>
  <c r="AE233" i="1" s="1"/>
  <c r="M233" i="1"/>
  <c r="AB233" i="1" s="1"/>
  <c r="K233" i="1"/>
  <c r="Z233" i="1" s="1"/>
  <c r="G233" i="1"/>
  <c r="F233" i="1"/>
  <c r="U233" i="1" s="1"/>
  <c r="AG233" i="1" s="1"/>
  <c r="E233" i="1"/>
  <c r="D233" i="1"/>
  <c r="C233" i="1"/>
  <c r="B233" i="1"/>
  <c r="AI232" i="1"/>
  <c r="AF232" i="1"/>
  <c r="AD232" i="1"/>
  <c r="AC232" i="1"/>
  <c r="AA232" i="1"/>
  <c r="Y232" i="1"/>
  <c r="X232" i="1"/>
  <c r="W232" i="1"/>
  <c r="V232" i="1"/>
  <c r="R232" i="1"/>
  <c r="P232" i="1" s="1"/>
  <c r="AE232" i="1" s="1"/>
  <c r="M232" i="1"/>
  <c r="AB232" i="1" s="1"/>
  <c r="G232" i="1"/>
  <c r="F232" i="1"/>
  <c r="U232" i="1" s="1"/>
  <c r="E232" i="1"/>
  <c r="D232" i="1"/>
  <c r="C232" i="1"/>
  <c r="B232" i="1"/>
  <c r="AI231" i="1"/>
  <c r="AC231" i="1"/>
  <c r="X231" i="1"/>
  <c r="R231" i="1"/>
  <c r="P231" i="1" s="1"/>
  <c r="AE231" i="1" s="1"/>
  <c r="M231" i="1"/>
  <c r="Y231" i="1" s="1"/>
  <c r="F231" i="1"/>
  <c r="U231" i="1" s="1"/>
  <c r="E231" i="1"/>
  <c r="D231" i="1"/>
  <c r="C231" i="1"/>
  <c r="B231" i="1"/>
  <c r="AI230" i="1"/>
  <c r="AF230" i="1"/>
  <c r="AD230" i="1"/>
  <c r="AC230" i="1"/>
  <c r="AA230" i="1"/>
  <c r="Y230" i="1"/>
  <c r="P230" i="1"/>
  <c r="AE230" i="1" s="1"/>
  <c r="M230" i="1"/>
  <c r="W230" i="1" s="1"/>
  <c r="G230" i="1"/>
  <c r="F230" i="1"/>
  <c r="U230" i="1" s="1"/>
  <c r="E230" i="1"/>
  <c r="D230" i="1"/>
  <c r="C230" i="1"/>
  <c r="B230" i="1"/>
  <c r="AI229" i="1"/>
  <c r="AF229" i="1"/>
  <c r="AD229" i="1"/>
  <c r="AC229" i="1"/>
  <c r="AA229" i="1"/>
  <c r="Y229" i="1"/>
  <c r="V229" i="1"/>
  <c r="R229" i="1"/>
  <c r="P229" i="1" s="1"/>
  <c r="AE229" i="1" s="1"/>
  <c r="M229" i="1"/>
  <c r="AB229" i="1" s="1"/>
  <c r="G229" i="1"/>
  <c r="F229" i="1"/>
  <c r="U229" i="1" s="1"/>
  <c r="E229" i="1"/>
  <c r="D229" i="1"/>
  <c r="C229" i="1"/>
  <c r="B229" i="1"/>
  <c r="AI228" i="1"/>
  <c r="AF228" i="1"/>
  <c r="AD228" i="1"/>
  <c r="AC228" i="1"/>
  <c r="AA228" i="1"/>
  <c r="Y228" i="1"/>
  <c r="W228" i="1"/>
  <c r="P228" i="1"/>
  <c r="AE228" i="1" s="1"/>
  <c r="M228" i="1"/>
  <c r="AB228" i="1" s="1"/>
  <c r="K228" i="1"/>
  <c r="Z228" i="1" s="1"/>
  <c r="G228" i="1"/>
  <c r="F228" i="1"/>
  <c r="U228" i="1" s="1"/>
  <c r="AG228" i="1" s="1"/>
  <c r="E228" i="1"/>
  <c r="D228" i="1"/>
  <c r="C228" i="1"/>
  <c r="B228" i="1"/>
  <c r="AI227" i="1"/>
  <c r="AF227" i="1"/>
  <c r="AD227" i="1"/>
  <c r="AC227" i="1"/>
  <c r="AA227" i="1"/>
  <c r="Y227" i="1"/>
  <c r="X227" i="1"/>
  <c r="U227" i="1"/>
  <c r="P227" i="1"/>
  <c r="AE227" i="1" s="1"/>
  <c r="M227" i="1"/>
  <c r="AB227" i="1" s="1"/>
  <c r="G227" i="1"/>
  <c r="F227" i="1"/>
  <c r="E227" i="1"/>
  <c r="D227" i="1"/>
  <c r="C227" i="1"/>
  <c r="B227" i="1"/>
  <c r="AI226" i="1"/>
  <c r="AF226" i="1"/>
  <c r="AD226" i="1"/>
  <c r="AC226" i="1"/>
  <c r="AA226" i="1"/>
  <c r="Y226" i="1"/>
  <c r="P226" i="1"/>
  <c r="AE226" i="1" s="1"/>
  <c r="M226" i="1"/>
  <c r="W226" i="1" s="1"/>
  <c r="K226" i="1"/>
  <c r="Z226" i="1" s="1"/>
  <c r="G226" i="1"/>
  <c r="F226" i="1"/>
  <c r="U226" i="1" s="1"/>
  <c r="AG226" i="1" s="1"/>
  <c r="E226" i="1"/>
  <c r="D226" i="1"/>
  <c r="C226" i="1"/>
  <c r="B226" i="1"/>
  <c r="AI225" i="1"/>
  <c r="AF225" i="1"/>
  <c r="AD225" i="1"/>
  <c r="AC225" i="1"/>
  <c r="AA225" i="1"/>
  <c r="Y225" i="1"/>
  <c r="X225" i="1"/>
  <c r="U225" i="1"/>
  <c r="P225" i="1"/>
  <c r="AE225" i="1" s="1"/>
  <c r="M225" i="1"/>
  <c r="AB225" i="1" s="1"/>
  <c r="G225" i="1"/>
  <c r="F225" i="1"/>
  <c r="E225" i="1"/>
  <c r="D225" i="1"/>
  <c r="C225" i="1"/>
  <c r="B225" i="1"/>
  <c r="AI224" i="1"/>
  <c r="AF224" i="1"/>
  <c r="AD224" i="1"/>
  <c r="AC224" i="1"/>
  <c r="AA224" i="1"/>
  <c r="Y224" i="1"/>
  <c r="W224" i="1"/>
  <c r="P224" i="1"/>
  <c r="AE224" i="1" s="1"/>
  <c r="M224" i="1"/>
  <c r="AB224" i="1" s="1"/>
  <c r="K224" i="1"/>
  <c r="Z224" i="1" s="1"/>
  <c r="G224" i="1"/>
  <c r="F224" i="1"/>
  <c r="U224" i="1" s="1"/>
  <c r="AG224" i="1" s="1"/>
  <c r="E224" i="1"/>
  <c r="D224" i="1"/>
  <c r="C224" i="1"/>
  <c r="B224" i="1"/>
  <c r="AI223" i="1"/>
  <c r="AF223" i="1"/>
  <c r="AD223" i="1"/>
  <c r="AC223" i="1"/>
  <c r="AA223" i="1"/>
  <c r="Y223" i="1"/>
  <c r="X223" i="1"/>
  <c r="U223" i="1"/>
  <c r="P223" i="1"/>
  <c r="AE223" i="1" s="1"/>
  <c r="M223" i="1"/>
  <c r="AB223" i="1" s="1"/>
  <c r="G223" i="1"/>
  <c r="F223" i="1"/>
  <c r="E223" i="1"/>
  <c r="D223" i="1"/>
  <c r="C223" i="1"/>
  <c r="B223" i="1"/>
  <c r="AI222" i="1"/>
  <c r="AF222" i="1"/>
  <c r="AD222" i="1"/>
  <c r="AC222" i="1"/>
  <c r="AA222" i="1"/>
  <c r="Y222" i="1"/>
  <c r="X222" i="1"/>
  <c r="W222" i="1"/>
  <c r="P222" i="1"/>
  <c r="AE222" i="1" s="1"/>
  <c r="M222" i="1"/>
  <c r="AB222" i="1" s="1"/>
  <c r="K222" i="1"/>
  <c r="Z222" i="1" s="1"/>
  <c r="G222" i="1"/>
  <c r="F222" i="1"/>
  <c r="U222" i="1" s="1"/>
  <c r="AG222" i="1" s="1"/>
  <c r="E222" i="1"/>
  <c r="D222" i="1"/>
  <c r="C222" i="1"/>
  <c r="B222" i="1"/>
  <c r="AI221" i="1"/>
  <c r="AF221" i="1"/>
  <c r="AD221" i="1"/>
  <c r="AC221" i="1"/>
  <c r="AA221" i="1"/>
  <c r="Y221" i="1"/>
  <c r="X221" i="1"/>
  <c r="W221" i="1"/>
  <c r="U221" i="1"/>
  <c r="AG221" i="1" s="1"/>
  <c r="P221" i="1"/>
  <c r="AE221" i="1" s="1"/>
  <c r="M221" i="1"/>
  <c r="AB221" i="1" s="1"/>
  <c r="G221" i="1"/>
  <c r="F221" i="1"/>
  <c r="E221" i="1"/>
  <c r="D221" i="1"/>
  <c r="C221" i="1"/>
  <c r="B221" i="1"/>
  <c r="AI220" i="1"/>
  <c r="AF220" i="1"/>
  <c r="AD220" i="1"/>
  <c r="AC220" i="1"/>
  <c r="AA220" i="1"/>
  <c r="Y220" i="1"/>
  <c r="X220" i="1"/>
  <c r="W220" i="1"/>
  <c r="V220" i="1"/>
  <c r="R220" i="1"/>
  <c r="P220" i="1"/>
  <c r="AE220" i="1" s="1"/>
  <c r="M220" i="1"/>
  <c r="AB220" i="1" s="1"/>
  <c r="K220" i="1"/>
  <c r="Z220" i="1" s="1"/>
  <c r="G220" i="1"/>
  <c r="F220" i="1"/>
  <c r="U220" i="1" s="1"/>
  <c r="AG220" i="1" s="1"/>
  <c r="E220" i="1"/>
  <c r="D220" i="1"/>
  <c r="C220" i="1"/>
  <c r="B220" i="1"/>
  <c r="AI219" i="1"/>
  <c r="AF219" i="1"/>
  <c r="AD219" i="1"/>
  <c r="AC219" i="1"/>
  <c r="AA219" i="1"/>
  <c r="Y219" i="1"/>
  <c r="X219" i="1"/>
  <c r="W219" i="1"/>
  <c r="V219" i="1"/>
  <c r="R219" i="1"/>
  <c r="P219" i="1" s="1"/>
  <c r="AE219" i="1" s="1"/>
  <c r="M219" i="1"/>
  <c r="AB219" i="1" s="1"/>
  <c r="G219" i="1"/>
  <c r="F219" i="1"/>
  <c r="U219" i="1" s="1"/>
  <c r="AG219" i="1" s="1"/>
  <c r="E219" i="1"/>
  <c r="D219" i="1"/>
  <c r="C219" i="1"/>
  <c r="B219" i="1"/>
  <c r="AI218" i="1"/>
  <c r="AF218" i="1"/>
  <c r="AD218" i="1"/>
  <c r="AC218" i="1"/>
  <c r="AA218" i="1"/>
  <c r="Y218" i="1"/>
  <c r="X218" i="1"/>
  <c r="W218" i="1"/>
  <c r="V218" i="1"/>
  <c r="R218" i="1"/>
  <c r="P218" i="1"/>
  <c r="AE218" i="1" s="1"/>
  <c r="M218" i="1"/>
  <c r="AB218" i="1" s="1"/>
  <c r="K218" i="1"/>
  <c r="Z218" i="1" s="1"/>
  <c r="G218" i="1"/>
  <c r="F218" i="1"/>
  <c r="U218" i="1" s="1"/>
  <c r="AG218" i="1" s="1"/>
  <c r="E218" i="1"/>
  <c r="D218" i="1"/>
  <c r="C218" i="1"/>
  <c r="B218" i="1"/>
  <c r="AI217" i="1"/>
  <c r="AF217" i="1"/>
  <c r="AD217" i="1"/>
  <c r="AC217" i="1"/>
  <c r="AA217" i="1"/>
  <c r="Y217" i="1"/>
  <c r="X217" i="1"/>
  <c r="W217" i="1"/>
  <c r="V217" i="1"/>
  <c r="R217" i="1"/>
  <c r="P217" i="1" s="1"/>
  <c r="M217" i="1"/>
  <c r="AB217" i="1" s="1"/>
  <c r="G217" i="1"/>
  <c r="F217" i="1"/>
  <c r="U217" i="1" s="1"/>
  <c r="E217" i="1"/>
  <c r="D217" i="1"/>
  <c r="C217" i="1"/>
  <c r="B217" i="1"/>
  <c r="AI216" i="1"/>
  <c r="AF216" i="1"/>
  <c r="AD216" i="1"/>
  <c r="AC216" i="1"/>
  <c r="AA216" i="1"/>
  <c r="Y216" i="1"/>
  <c r="X216" i="1"/>
  <c r="W216" i="1"/>
  <c r="V216" i="1"/>
  <c r="R216" i="1"/>
  <c r="P216" i="1"/>
  <c r="AE216" i="1" s="1"/>
  <c r="M216" i="1"/>
  <c r="AB216" i="1" s="1"/>
  <c r="K216" i="1"/>
  <c r="Z216" i="1" s="1"/>
  <c r="G216" i="1"/>
  <c r="F216" i="1"/>
  <c r="U216" i="1" s="1"/>
  <c r="E216" i="1"/>
  <c r="D216" i="1"/>
  <c r="C216" i="1"/>
  <c r="B216" i="1"/>
  <c r="AF215" i="1"/>
  <c r="AD215" i="1"/>
  <c r="AC215" i="1"/>
  <c r="AA215" i="1"/>
  <c r="Y215" i="1"/>
  <c r="V215" i="1"/>
  <c r="T215" i="1"/>
  <c r="S215" i="1"/>
  <c r="R215" i="1"/>
  <c r="Q215" i="1"/>
  <c r="O215" i="1"/>
  <c r="N215" i="1"/>
  <c r="M215" i="1"/>
  <c r="L215" i="1"/>
  <c r="J215" i="1"/>
  <c r="I215" i="1"/>
  <c r="H215" i="1"/>
  <c r="F215" i="1"/>
  <c r="D215" i="1"/>
  <c r="F214" i="1"/>
  <c r="E214" i="1"/>
  <c r="D214" i="1"/>
  <c r="F213" i="1"/>
  <c r="E213" i="1"/>
  <c r="D213" i="1"/>
  <c r="F212" i="1"/>
  <c r="E212" i="1"/>
  <c r="D212" i="1"/>
  <c r="F211" i="1"/>
  <c r="E211" i="1"/>
  <c r="D211" i="1"/>
  <c r="F210" i="1"/>
  <c r="E210" i="1"/>
  <c r="D210" i="1"/>
  <c r="F209" i="1"/>
  <c r="E209" i="1"/>
  <c r="D209" i="1"/>
  <c r="F208" i="1"/>
  <c r="E208" i="1"/>
  <c r="D208" i="1"/>
  <c r="F207" i="1"/>
  <c r="E207" i="1"/>
  <c r="D207" i="1"/>
  <c r="F206" i="1"/>
  <c r="E206" i="1"/>
  <c r="D206" i="1"/>
  <c r="F205" i="1"/>
  <c r="E205" i="1"/>
  <c r="D205" i="1"/>
  <c r="F204" i="1"/>
  <c r="E204" i="1"/>
  <c r="D204" i="1"/>
  <c r="F203" i="1"/>
  <c r="E203" i="1"/>
  <c r="D203" i="1"/>
  <c r="F202" i="1"/>
  <c r="E202" i="1"/>
  <c r="D202" i="1"/>
  <c r="AI200" i="1"/>
  <c r="AH200" i="1"/>
  <c r="AG200" i="1"/>
  <c r="F199" i="1"/>
  <c r="E199" i="1"/>
  <c r="D199" i="1"/>
  <c r="AI198" i="1"/>
  <c r="AC198" i="1"/>
  <c r="AA198" i="1"/>
  <c r="T198" i="1"/>
  <c r="AF198" i="1" s="1"/>
  <c r="Q198" i="1"/>
  <c r="P198" i="1"/>
  <c r="AE198" i="1" s="1"/>
  <c r="M198" i="1"/>
  <c r="AB198" i="1" s="1"/>
  <c r="J198" i="1"/>
  <c r="H198" i="1"/>
  <c r="G198" i="1"/>
  <c r="F198" i="1"/>
  <c r="U198" i="1" s="1"/>
  <c r="AG198" i="1" s="1"/>
  <c r="E198" i="1"/>
  <c r="D198" i="1"/>
  <c r="C198" i="1"/>
  <c r="B198" i="1"/>
  <c r="AI197" i="1"/>
  <c r="AC197" i="1"/>
  <c r="AA197" i="1"/>
  <c r="T197" i="1"/>
  <c r="AF197" i="1" s="1"/>
  <c r="Q197" i="1"/>
  <c r="P197" i="1"/>
  <c r="AE197" i="1" s="1"/>
  <c r="J197" i="1"/>
  <c r="H197" i="1"/>
  <c r="M197" i="1" s="1"/>
  <c r="G197" i="1"/>
  <c r="F197" i="1"/>
  <c r="U197" i="1" s="1"/>
  <c r="AG197" i="1" s="1"/>
  <c r="E197" i="1"/>
  <c r="D197" i="1"/>
  <c r="C197" i="1"/>
  <c r="B197" i="1"/>
  <c r="AI196" i="1"/>
  <c r="AC196" i="1"/>
  <c r="AA196" i="1"/>
  <c r="T196" i="1"/>
  <c r="AF196" i="1" s="1"/>
  <c r="Q196" i="1"/>
  <c r="P196" i="1"/>
  <c r="AE196" i="1" s="1"/>
  <c r="J196" i="1"/>
  <c r="H196" i="1"/>
  <c r="M196" i="1" s="1"/>
  <c r="G196" i="1"/>
  <c r="F196" i="1"/>
  <c r="U196" i="1" s="1"/>
  <c r="E196" i="1"/>
  <c r="D196" i="1"/>
  <c r="C196" i="1"/>
  <c r="B196" i="1"/>
  <c r="AI195" i="1"/>
  <c r="AC195" i="1"/>
  <c r="AA195" i="1"/>
  <c r="T195" i="1"/>
  <c r="AF195" i="1" s="1"/>
  <c r="Q195" i="1"/>
  <c r="P195" i="1"/>
  <c r="AE195" i="1" s="1"/>
  <c r="J195" i="1"/>
  <c r="H195" i="1"/>
  <c r="M195" i="1" s="1"/>
  <c r="G195" i="1"/>
  <c r="F195" i="1"/>
  <c r="U195" i="1" s="1"/>
  <c r="AG195" i="1" s="1"/>
  <c r="E195" i="1"/>
  <c r="D195" i="1"/>
  <c r="C195" i="1"/>
  <c r="B195" i="1"/>
  <c r="AI194" i="1"/>
  <c r="AF194" i="1"/>
  <c r="AC194" i="1"/>
  <c r="AA194" i="1"/>
  <c r="U194" i="1"/>
  <c r="T194" i="1"/>
  <c r="Q194" i="1"/>
  <c r="P194" i="1"/>
  <c r="AE194" i="1" s="1"/>
  <c r="M194" i="1"/>
  <c r="AB194" i="1" s="1"/>
  <c r="J194" i="1"/>
  <c r="H194" i="1"/>
  <c r="G194" i="1"/>
  <c r="F194" i="1"/>
  <c r="E194" i="1"/>
  <c r="D194" i="1"/>
  <c r="C194" i="1"/>
  <c r="B194" i="1"/>
  <c r="AI193" i="1"/>
  <c r="AC193" i="1"/>
  <c r="AA193" i="1"/>
  <c r="T193" i="1"/>
  <c r="AF193" i="1" s="1"/>
  <c r="Q193" i="1"/>
  <c r="P193" i="1"/>
  <c r="AE193" i="1" s="1"/>
  <c r="J193" i="1"/>
  <c r="H193" i="1"/>
  <c r="M193" i="1" s="1"/>
  <c r="G193" i="1"/>
  <c r="F193" i="1"/>
  <c r="U193" i="1" s="1"/>
  <c r="AG193" i="1" s="1"/>
  <c r="E193" i="1"/>
  <c r="D193" i="1"/>
  <c r="C193" i="1"/>
  <c r="B193" i="1"/>
  <c r="AI192" i="1"/>
  <c r="AC192" i="1"/>
  <c r="AA192" i="1"/>
  <c r="P192" i="1"/>
  <c r="H192" i="1"/>
  <c r="M192" i="1" s="1"/>
  <c r="G192" i="1"/>
  <c r="F192" i="1"/>
  <c r="U192" i="1" s="1"/>
  <c r="AG192" i="1" s="1"/>
  <c r="E192" i="1"/>
  <c r="D192" i="1"/>
  <c r="C192" i="1"/>
  <c r="B192" i="1"/>
  <c r="AI191" i="1"/>
  <c r="AC191" i="1"/>
  <c r="AA191" i="1"/>
  <c r="P191" i="1"/>
  <c r="H191" i="1"/>
  <c r="M191" i="1" s="1"/>
  <c r="G191" i="1"/>
  <c r="F191" i="1"/>
  <c r="U191" i="1" s="1"/>
  <c r="AG191" i="1" s="1"/>
  <c r="E191" i="1"/>
  <c r="D191" i="1"/>
  <c r="C191" i="1"/>
  <c r="B191" i="1"/>
  <c r="AI190" i="1"/>
  <c r="AC190" i="1"/>
  <c r="AA190" i="1"/>
  <c r="P190" i="1"/>
  <c r="H190" i="1"/>
  <c r="M190" i="1" s="1"/>
  <c r="G190" i="1"/>
  <c r="F190" i="1"/>
  <c r="U190" i="1" s="1"/>
  <c r="AG190" i="1" s="1"/>
  <c r="E190" i="1"/>
  <c r="D190" i="1"/>
  <c r="C190" i="1"/>
  <c r="B190" i="1"/>
  <c r="AI189" i="1"/>
  <c r="AC189" i="1"/>
  <c r="AA189" i="1"/>
  <c r="P189" i="1"/>
  <c r="H189" i="1"/>
  <c r="M189" i="1" s="1"/>
  <c r="G189" i="1"/>
  <c r="F189" i="1"/>
  <c r="U189" i="1" s="1"/>
  <c r="AG189" i="1" s="1"/>
  <c r="E189" i="1"/>
  <c r="D189" i="1"/>
  <c r="C189" i="1"/>
  <c r="B189" i="1"/>
  <c r="AI188" i="1"/>
  <c r="AC188" i="1"/>
  <c r="AA188" i="1"/>
  <c r="P188" i="1"/>
  <c r="H188" i="1"/>
  <c r="M188" i="1" s="1"/>
  <c r="G188" i="1"/>
  <c r="F188" i="1"/>
  <c r="U188" i="1" s="1"/>
  <c r="AG188" i="1" s="1"/>
  <c r="E188" i="1"/>
  <c r="D188" i="1"/>
  <c r="C188" i="1"/>
  <c r="B188" i="1"/>
  <c r="AI187" i="1"/>
  <c r="AC187" i="1"/>
  <c r="AA187" i="1"/>
  <c r="P187" i="1"/>
  <c r="H187" i="1"/>
  <c r="M187" i="1" s="1"/>
  <c r="G187" i="1"/>
  <c r="F187" i="1"/>
  <c r="U187" i="1" s="1"/>
  <c r="AG187" i="1" s="1"/>
  <c r="E187" i="1"/>
  <c r="D187" i="1"/>
  <c r="C187" i="1"/>
  <c r="B187" i="1"/>
  <c r="AI186" i="1"/>
  <c r="AC186" i="1"/>
  <c r="AA186" i="1"/>
  <c r="P186" i="1"/>
  <c r="H186" i="1"/>
  <c r="M186" i="1" s="1"/>
  <c r="G186" i="1"/>
  <c r="F186" i="1"/>
  <c r="U186" i="1" s="1"/>
  <c r="AG186" i="1" s="1"/>
  <c r="E186" i="1"/>
  <c r="D186" i="1"/>
  <c r="C186" i="1"/>
  <c r="B186" i="1"/>
  <c r="AI185" i="1"/>
  <c r="AC185" i="1"/>
  <c r="AA185" i="1"/>
  <c r="P185" i="1"/>
  <c r="H185" i="1"/>
  <c r="M185" i="1" s="1"/>
  <c r="G185" i="1"/>
  <c r="F185" i="1"/>
  <c r="U185" i="1" s="1"/>
  <c r="AG185" i="1" s="1"/>
  <c r="E185" i="1"/>
  <c r="D185" i="1"/>
  <c r="C185" i="1"/>
  <c r="B185" i="1"/>
  <c r="AI184" i="1"/>
  <c r="AC184" i="1"/>
  <c r="AA184" i="1"/>
  <c r="P184" i="1"/>
  <c r="H184" i="1"/>
  <c r="M184" i="1" s="1"/>
  <c r="G184" i="1"/>
  <c r="F184" i="1"/>
  <c r="U184" i="1" s="1"/>
  <c r="AG184" i="1" s="1"/>
  <c r="E184" i="1"/>
  <c r="D184" i="1"/>
  <c r="C184" i="1"/>
  <c r="B184" i="1"/>
  <c r="AI183" i="1"/>
  <c r="AC183" i="1"/>
  <c r="AA183" i="1"/>
  <c r="P183" i="1"/>
  <c r="H183" i="1"/>
  <c r="M183" i="1" s="1"/>
  <c r="G183" i="1"/>
  <c r="F183" i="1"/>
  <c r="U183" i="1" s="1"/>
  <c r="AG183" i="1" s="1"/>
  <c r="E183" i="1"/>
  <c r="D183" i="1"/>
  <c r="C183" i="1"/>
  <c r="B183" i="1"/>
  <c r="AI182" i="1"/>
  <c r="AC182" i="1"/>
  <c r="AA182" i="1"/>
  <c r="P182" i="1"/>
  <c r="H182" i="1"/>
  <c r="M182" i="1" s="1"/>
  <c r="G182" i="1"/>
  <c r="F182" i="1"/>
  <c r="U182" i="1" s="1"/>
  <c r="AG182" i="1" s="1"/>
  <c r="E182" i="1"/>
  <c r="D182" i="1"/>
  <c r="C182" i="1"/>
  <c r="B182" i="1"/>
  <c r="AI181" i="1"/>
  <c r="AC181" i="1"/>
  <c r="AA181" i="1"/>
  <c r="P181" i="1"/>
  <c r="H181" i="1"/>
  <c r="M181" i="1" s="1"/>
  <c r="G181" i="1"/>
  <c r="F181" i="1"/>
  <c r="U181" i="1" s="1"/>
  <c r="AG181" i="1" s="1"/>
  <c r="E181" i="1"/>
  <c r="D181" i="1"/>
  <c r="C181" i="1"/>
  <c r="B181" i="1"/>
  <c r="AI180" i="1"/>
  <c r="AC180" i="1"/>
  <c r="AA180" i="1"/>
  <c r="P180" i="1"/>
  <c r="H180" i="1"/>
  <c r="M180" i="1" s="1"/>
  <c r="G180" i="1"/>
  <c r="F180" i="1"/>
  <c r="U180" i="1" s="1"/>
  <c r="AG180" i="1" s="1"/>
  <c r="E180" i="1"/>
  <c r="D180" i="1"/>
  <c r="C180" i="1"/>
  <c r="B180" i="1"/>
  <c r="AI179" i="1"/>
  <c r="U179" i="1"/>
  <c r="AG179" i="1" s="1"/>
  <c r="P179" i="1"/>
  <c r="X179" i="1" s="1"/>
  <c r="AH179" i="1" s="1"/>
  <c r="M179" i="1"/>
  <c r="K179" i="1"/>
  <c r="G179" i="1"/>
  <c r="F179" i="1"/>
  <c r="E179" i="1"/>
  <c r="C179" i="1"/>
  <c r="B179" i="1"/>
  <c r="AI178" i="1"/>
  <c r="U178" i="1"/>
  <c r="AG178" i="1" s="1"/>
  <c r="P178" i="1"/>
  <c r="X178" i="1" s="1"/>
  <c r="AH178" i="1" s="1"/>
  <c r="M178" i="1"/>
  <c r="K178" i="1" s="1"/>
  <c r="G178" i="1"/>
  <c r="F178" i="1"/>
  <c r="E178" i="1"/>
  <c r="C178" i="1"/>
  <c r="B178" i="1"/>
  <c r="AI177" i="1"/>
  <c r="U177" i="1"/>
  <c r="AG177" i="1" s="1"/>
  <c r="P177" i="1"/>
  <c r="X177" i="1" s="1"/>
  <c r="AH177" i="1" s="1"/>
  <c r="M177" i="1"/>
  <c r="K177" i="1"/>
  <c r="G177" i="1"/>
  <c r="F177" i="1"/>
  <c r="E177" i="1"/>
  <c r="C177" i="1"/>
  <c r="B177" i="1"/>
  <c r="AI176" i="1"/>
  <c r="V176" i="1"/>
  <c r="AH176" i="1" s="1"/>
  <c r="U176" i="1"/>
  <c r="AG176" i="1" s="1"/>
  <c r="R176" i="1"/>
  <c r="P176" i="1"/>
  <c r="M176" i="1"/>
  <c r="K176" i="1"/>
  <c r="G176" i="1"/>
  <c r="F176" i="1"/>
  <c r="E176" i="1"/>
  <c r="C176" i="1"/>
  <c r="B176" i="1"/>
  <c r="AI175" i="1"/>
  <c r="V175" i="1"/>
  <c r="AH175" i="1" s="1"/>
  <c r="U175" i="1"/>
  <c r="AG175" i="1" s="1"/>
  <c r="R175" i="1"/>
  <c r="P175" i="1"/>
  <c r="M175" i="1"/>
  <c r="K175" i="1"/>
  <c r="G175" i="1"/>
  <c r="F175" i="1"/>
  <c r="E175" i="1"/>
  <c r="C175" i="1"/>
  <c r="B175" i="1"/>
  <c r="AI174" i="1"/>
  <c r="V174" i="1"/>
  <c r="AH174" i="1" s="1"/>
  <c r="U174" i="1"/>
  <c r="AG174" i="1" s="1"/>
  <c r="R174" i="1"/>
  <c r="P174" i="1"/>
  <c r="M174" i="1"/>
  <c r="K174" i="1"/>
  <c r="G174" i="1"/>
  <c r="F174" i="1"/>
  <c r="E174" i="1"/>
  <c r="C174" i="1"/>
  <c r="B174" i="1"/>
  <c r="AI173" i="1"/>
  <c r="V173" i="1"/>
  <c r="AH173" i="1" s="1"/>
  <c r="U173" i="1"/>
  <c r="AG173" i="1" s="1"/>
  <c r="R173" i="1"/>
  <c r="P173" i="1"/>
  <c r="M173" i="1"/>
  <c r="K173" i="1"/>
  <c r="G173" i="1"/>
  <c r="F173" i="1"/>
  <c r="E173" i="1"/>
  <c r="C173" i="1"/>
  <c r="B173" i="1"/>
  <c r="AI172" i="1"/>
  <c r="V172" i="1"/>
  <c r="AH172" i="1" s="1"/>
  <c r="U172" i="1"/>
  <c r="AG172" i="1" s="1"/>
  <c r="R172" i="1"/>
  <c r="P172" i="1"/>
  <c r="M172" i="1"/>
  <c r="K172" i="1"/>
  <c r="G172" i="1"/>
  <c r="F172" i="1"/>
  <c r="E172" i="1"/>
  <c r="C172" i="1"/>
  <c r="B172" i="1"/>
  <c r="AI171" i="1"/>
  <c r="V171" i="1"/>
  <c r="AH171" i="1" s="1"/>
  <c r="U171" i="1"/>
  <c r="AG171" i="1" s="1"/>
  <c r="R171" i="1"/>
  <c r="P171" i="1"/>
  <c r="M171" i="1"/>
  <c r="K171" i="1"/>
  <c r="G171" i="1"/>
  <c r="F171" i="1"/>
  <c r="E171" i="1"/>
  <c r="C171" i="1"/>
  <c r="B171" i="1"/>
  <c r="AI170" i="1"/>
  <c r="V170" i="1"/>
  <c r="AH170" i="1" s="1"/>
  <c r="U170" i="1"/>
  <c r="AG170" i="1" s="1"/>
  <c r="R170" i="1"/>
  <c r="P170" i="1"/>
  <c r="M170" i="1"/>
  <c r="K170" i="1"/>
  <c r="G170" i="1"/>
  <c r="F170" i="1"/>
  <c r="E170" i="1"/>
  <c r="C170" i="1"/>
  <c r="B170" i="1"/>
  <c r="AI169" i="1"/>
  <c r="V169" i="1"/>
  <c r="AH169" i="1" s="1"/>
  <c r="U169" i="1"/>
  <c r="AG169" i="1" s="1"/>
  <c r="R169" i="1"/>
  <c r="P169" i="1"/>
  <c r="M169" i="1"/>
  <c r="K169" i="1"/>
  <c r="G169" i="1"/>
  <c r="F169" i="1"/>
  <c r="E169" i="1"/>
  <c r="C169" i="1"/>
  <c r="B169" i="1"/>
  <c r="AI168" i="1"/>
  <c r="V168" i="1"/>
  <c r="AH168" i="1" s="1"/>
  <c r="U168" i="1"/>
  <c r="AG168" i="1" s="1"/>
  <c r="R168" i="1"/>
  <c r="P168" i="1"/>
  <c r="M168" i="1"/>
  <c r="K168" i="1"/>
  <c r="G168" i="1"/>
  <c r="F168" i="1"/>
  <c r="E168" i="1"/>
  <c r="C168" i="1"/>
  <c r="B168" i="1"/>
  <c r="AI167" i="1"/>
  <c r="V167" i="1"/>
  <c r="AH167" i="1" s="1"/>
  <c r="U167" i="1"/>
  <c r="AG167" i="1" s="1"/>
  <c r="R167" i="1"/>
  <c r="P167" i="1"/>
  <c r="M167" i="1"/>
  <c r="K167" i="1"/>
  <c r="G167" i="1"/>
  <c r="F167" i="1"/>
  <c r="E167" i="1"/>
  <c r="C167" i="1"/>
  <c r="B167" i="1"/>
  <c r="AI166" i="1"/>
  <c r="W166" i="1"/>
  <c r="AG166" i="1" s="1"/>
  <c r="P166" i="1"/>
  <c r="X166" i="1" s="1"/>
  <c r="AH166" i="1" s="1"/>
  <c r="M166" i="1"/>
  <c r="K166" i="1" s="1"/>
  <c r="G166" i="1"/>
  <c r="F166" i="1"/>
  <c r="E166" i="1"/>
  <c r="C166" i="1"/>
  <c r="B166" i="1"/>
  <c r="AI165" i="1"/>
  <c r="W165" i="1"/>
  <c r="AG165" i="1" s="1"/>
  <c r="P165" i="1"/>
  <c r="X165" i="1" s="1"/>
  <c r="AH165" i="1" s="1"/>
  <c r="M165" i="1"/>
  <c r="K165" i="1"/>
  <c r="G165" i="1"/>
  <c r="F165" i="1"/>
  <c r="E165" i="1"/>
  <c r="C165" i="1"/>
  <c r="B165" i="1"/>
  <c r="AI164" i="1"/>
  <c r="W164" i="1"/>
  <c r="AG164" i="1" s="1"/>
  <c r="P164" i="1"/>
  <c r="X164" i="1" s="1"/>
  <c r="AH164" i="1" s="1"/>
  <c r="M164" i="1"/>
  <c r="K164" i="1" s="1"/>
  <c r="G164" i="1"/>
  <c r="F164" i="1"/>
  <c r="E164" i="1"/>
  <c r="C164" i="1"/>
  <c r="B164" i="1"/>
  <c r="AI163" i="1"/>
  <c r="W163" i="1"/>
  <c r="AG163" i="1" s="1"/>
  <c r="P163" i="1"/>
  <c r="X163" i="1" s="1"/>
  <c r="AH163" i="1" s="1"/>
  <c r="M163" i="1"/>
  <c r="K163" i="1"/>
  <c r="G163" i="1"/>
  <c r="F163" i="1"/>
  <c r="E163" i="1"/>
  <c r="C163" i="1"/>
  <c r="B163" i="1"/>
  <c r="AI162" i="1"/>
  <c r="W162" i="1"/>
  <c r="AG162" i="1" s="1"/>
  <c r="P162" i="1"/>
  <c r="X162" i="1" s="1"/>
  <c r="AH162" i="1" s="1"/>
  <c r="M162" i="1"/>
  <c r="K162" i="1" s="1"/>
  <c r="G162" i="1"/>
  <c r="F162" i="1"/>
  <c r="E162" i="1"/>
  <c r="C162" i="1"/>
  <c r="B162" i="1"/>
  <c r="AI161" i="1"/>
  <c r="W161" i="1"/>
  <c r="AG161" i="1" s="1"/>
  <c r="P161" i="1"/>
  <c r="X161" i="1" s="1"/>
  <c r="AH161" i="1" s="1"/>
  <c r="M161" i="1"/>
  <c r="K161" i="1"/>
  <c r="G161" i="1"/>
  <c r="F161" i="1"/>
  <c r="E161" i="1"/>
  <c r="C161" i="1"/>
  <c r="B161" i="1"/>
  <c r="AI160" i="1"/>
  <c r="AF160" i="1"/>
  <c r="AD160" i="1"/>
  <c r="AH160" i="1" s="1"/>
  <c r="AA160" i="1"/>
  <c r="W160" i="1"/>
  <c r="AG160" i="1" s="1"/>
  <c r="P160" i="1"/>
  <c r="M160" i="1"/>
  <c r="K160" i="1" s="1"/>
  <c r="G160" i="1"/>
  <c r="F160" i="1"/>
  <c r="E160" i="1"/>
  <c r="C160" i="1"/>
  <c r="B160" i="1"/>
  <c r="AI159" i="1"/>
  <c r="W159" i="1"/>
  <c r="AG159" i="1" s="1"/>
  <c r="P159" i="1"/>
  <c r="X159" i="1" s="1"/>
  <c r="AH159" i="1" s="1"/>
  <c r="M159" i="1"/>
  <c r="K159" i="1"/>
  <c r="G159" i="1"/>
  <c r="F159" i="1"/>
  <c r="E159" i="1"/>
  <c r="C159" i="1"/>
  <c r="B159" i="1"/>
  <c r="AI158" i="1"/>
  <c r="W158" i="1"/>
  <c r="AG158" i="1" s="1"/>
  <c r="P158" i="1"/>
  <c r="X158" i="1" s="1"/>
  <c r="AH158" i="1" s="1"/>
  <c r="M158" i="1"/>
  <c r="K158" i="1" s="1"/>
  <c r="G158" i="1"/>
  <c r="F158" i="1"/>
  <c r="E158" i="1"/>
  <c r="C158" i="1"/>
  <c r="B158" i="1"/>
  <c r="AI157" i="1"/>
  <c r="W157" i="1"/>
  <c r="AG157" i="1" s="1"/>
  <c r="P157" i="1"/>
  <c r="X157" i="1" s="1"/>
  <c r="AH157" i="1" s="1"/>
  <c r="M157" i="1"/>
  <c r="K157" i="1"/>
  <c r="G157" i="1"/>
  <c r="F157" i="1"/>
  <c r="E157" i="1"/>
  <c r="C157" i="1"/>
  <c r="B157" i="1"/>
  <c r="AI156" i="1"/>
  <c r="W156" i="1"/>
  <c r="AG156" i="1" s="1"/>
  <c r="P156" i="1"/>
  <c r="X156" i="1" s="1"/>
  <c r="AH156" i="1" s="1"/>
  <c r="M156" i="1"/>
  <c r="K156" i="1" s="1"/>
  <c r="G156" i="1"/>
  <c r="F156" i="1"/>
  <c r="E156" i="1"/>
  <c r="C156" i="1"/>
  <c r="B156" i="1"/>
  <c r="AI155" i="1"/>
  <c r="W155" i="1"/>
  <c r="AG155" i="1" s="1"/>
  <c r="P155" i="1"/>
  <c r="X155" i="1" s="1"/>
  <c r="AH155" i="1" s="1"/>
  <c r="M155" i="1"/>
  <c r="K155" i="1"/>
  <c r="G155" i="1"/>
  <c r="F155" i="1"/>
  <c r="E155" i="1"/>
  <c r="C155" i="1"/>
  <c r="B155" i="1"/>
  <c r="AI154" i="1"/>
  <c r="W154" i="1"/>
  <c r="AG154" i="1" s="1"/>
  <c r="P154" i="1"/>
  <c r="X154" i="1" s="1"/>
  <c r="AH154" i="1" s="1"/>
  <c r="M154" i="1"/>
  <c r="K154" i="1" s="1"/>
  <c r="G154" i="1"/>
  <c r="F154" i="1"/>
  <c r="E154" i="1"/>
  <c r="C154" i="1"/>
  <c r="B154" i="1"/>
  <c r="AI153" i="1"/>
  <c r="W153" i="1"/>
  <c r="AG153" i="1" s="1"/>
  <c r="P153" i="1"/>
  <c r="X153" i="1" s="1"/>
  <c r="AH153" i="1" s="1"/>
  <c r="M153" i="1"/>
  <c r="K153" i="1"/>
  <c r="G153" i="1"/>
  <c r="F153" i="1"/>
  <c r="E153" i="1"/>
  <c r="C153" i="1"/>
  <c r="B153" i="1"/>
  <c r="AI152" i="1"/>
  <c r="W152" i="1"/>
  <c r="AG152" i="1" s="1"/>
  <c r="P152" i="1"/>
  <c r="X152" i="1" s="1"/>
  <c r="AH152" i="1" s="1"/>
  <c r="M152" i="1"/>
  <c r="K152" i="1" s="1"/>
  <c r="G152" i="1"/>
  <c r="F152" i="1"/>
  <c r="E152" i="1"/>
  <c r="C152" i="1"/>
  <c r="B152" i="1"/>
  <c r="AI151" i="1"/>
  <c r="W151" i="1"/>
  <c r="AG151" i="1" s="1"/>
  <c r="P151" i="1"/>
  <c r="X151" i="1" s="1"/>
  <c r="AH151" i="1" s="1"/>
  <c r="M151" i="1"/>
  <c r="K151" i="1"/>
  <c r="G151" i="1"/>
  <c r="F151" i="1"/>
  <c r="E151" i="1"/>
  <c r="C151" i="1"/>
  <c r="B151" i="1"/>
  <c r="AI150" i="1"/>
  <c r="W150" i="1"/>
  <c r="AG150" i="1" s="1"/>
  <c r="P150" i="1"/>
  <c r="X150" i="1" s="1"/>
  <c r="AH150" i="1" s="1"/>
  <c r="M150" i="1"/>
  <c r="K150" i="1"/>
  <c r="G150" i="1"/>
  <c r="F150" i="1"/>
  <c r="E150" i="1"/>
  <c r="C150" i="1"/>
  <c r="B150" i="1"/>
  <c r="AI149" i="1"/>
  <c r="W149" i="1"/>
  <c r="AG149" i="1" s="1"/>
  <c r="P149" i="1"/>
  <c r="X149" i="1" s="1"/>
  <c r="AH149" i="1" s="1"/>
  <c r="M149" i="1"/>
  <c r="K149" i="1" s="1"/>
  <c r="G149" i="1"/>
  <c r="F149" i="1"/>
  <c r="E149" i="1"/>
  <c r="C149" i="1"/>
  <c r="B149" i="1"/>
  <c r="AI148" i="1"/>
  <c r="W148" i="1"/>
  <c r="AG148" i="1" s="1"/>
  <c r="P148" i="1"/>
  <c r="X148" i="1" s="1"/>
  <c r="AH148" i="1" s="1"/>
  <c r="M148" i="1"/>
  <c r="K148" i="1"/>
  <c r="G148" i="1"/>
  <c r="F148" i="1"/>
  <c r="E148" i="1"/>
  <c r="C148" i="1"/>
  <c r="B148" i="1"/>
  <c r="AI147" i="1"/>
  <c r="W147" i="1"/>
  <c r="AG147" i="1" s="1"/>
  <c r="P147" i="1"/>
  <c r="X147" i="1" s="1"/>
  <c r="AH147" i="1" s="1"/>
  <c r="M147" i="1"/>
  <c r="K147" i="1"/>
  <c r="G147" i="1"/>
  <c r="F147" i="1"/>
  <c r="E147" i="1"/>
  <c r="C147" i="1"/>
  <c r="B147" i="1"/>
  <c r="AI146" i="1"/>
  <c r="W146" i="1"/>
  <c r="AG146" i="1" s="1"/>
  <c r="P146" i="1"/>
  <c r="X146" i="1" s="1"/>
  <c r="AH146" i="1" s="1"/>
  <c r="M146" i="1"/>
  <c r="K146" i="1" s="1"/>
  <c r="G146" i="1"/>
  <c r="F146" i="1"/>
  <c r="E146" i="1"/>
  <c r="C146" i="1"/>
  <c r="B146" i="1"/>
  <c r="AI145" i="1"/>
  <c r="W145" i="1"/>
  <c r="AG145" i="1" s="1"/>
  <c r="P145" i="1"/>
  <c r="X145" i="1" s="1"/>
  <c r="AH145" i="1" s="1"/>
  <c r="M145" i="1"/>
  <c r="K145" i="1"/>
  <c r="G145" i="1"/>
  <c r="F145" i="1"/>
  <c r="E145" i="1"/>
  <c r="C145" i="1"/>
  <c r="B145" i="1"/>
  <c r="AI144" i="1"/>
  <c r="W144" i="1"/>
  <c r="AG144" i="1" s="1"/>
  <c r="P144" i="1"/>
  <c r="X144" i="1" s="1"/>
  <c r="AH144" i="1" s="1"/>
  <c r="M144" i="1"/>
  <c r="K144" i="1" s="1"/>
  <c r="G144" i="1"/>
  <c r="F144" i="1"/>
  <c r="E144" i="1"/>
  <c r="C144" i="1"/>
  <c r="B144" i="1"/>
  <c r="AI143" i="1"/>
  <c r="W143" i="1"/>
  <c r="AG143" i="1" s="1"/>
  <c r="P143" i="1"/>
  <c r="X143" i="1" s="1"/>
  <c r="AH143" i="1" s="1"/>
  <c r="M143" i="1"/>
  <c r="K143" i="1"/>
  <c r="G143" i="1"/>
  <c r="F143" i="1"/>
  <c r="E143" i="1"/>
  <c r="C143" i="1"/>
  <c r="B143" i="1"/>
  <c r="AI142" i="1"/>
  <c r="V142" i="1"/>
  <c r="AH142" i="1" s="1"/>
  <c r="U142" i="1"/>
  <c r="AG142" i="1" s="1"/>
  <c r="R142" i="1"/>
  <c r="P142" i="1"/>
  <c r="M142" i="1"/>
  <c r="K142" i="1"/>
  <c r="G142" i="1"/>
  <c r="F142" i="1"/>
  <c r="E142" i="1"/>
  <c r="C142" i="1"/>
  <c r="B142" i="1"/>
  <c r="AI141" i="1"/>
  <c r="AH141" i="1"/>
  <c r="AA141" i="1"/>
  <c r="U141" i="1"/>
  <c r="AG141" i="1" s="1"/>
  <c r="P141" i="1"/>
  <c r="M141" i="1"/>
  <c r="K141" i="1"/>
  <c r="G141" i="1"/>
  <c r="E141" i="1"/>
  <c r="C141" i="1"/>
  <c r="B141" i="1"/>
  <c r="AI140" i="1"/>
  <c r="AH140" i="1"/>
  <c r="AA140" i="1"/>
  <c r="U140" i="1"/>
  <c r="AG140" i="1" s="1"/>
  <c r="P140" i="1"/>
  <c r="M140" i="1"/>
  <c r="K140" i="1"/>
  <c r="G140" i="1"/>
  <c r="E140" i="1"/>
  <c r="C140" i="1"/>
  <c r="B140" i="1"/>
  <c r="AI139" i="1"/>
  <c r="V139" i="1"/>
  <c r="AH139" i="1" s="1"/>
  <c r="U139" i="1"/>
  <c r="AG139" i="1" s="1"/>
  <c r="R139" i="1"/>
  <c r="P139" i="1" s="1"/>
  <c r="M139" i="1"/>
  <c r="K139" i="1" s="1"/>
  <c r="G139" i="1"/>
  <c r="F139" i="1"/>
  <c r="E139" i="1"/>
  <c r="C139" i="1"/>
  <c r="B139" i="1"/>
  <c r="AI138" i="1"/>
  <c r="AH138" i="1"/>
  <c r="AA138" i="1"/>
  <c r="U138" i="1"/>
  <c r="AG138" i="1" s="1"/>
  <c r="P138" i="1"/>
  <c r="M138" i="1"/>
  <c r="K138" i="1"/>
  <c r="G138" i="1"/>
  <c r="E138" i="1"/>
  <c r="C138" i="1"/>
  <c r="B138" i="1"/>
  <c r="AI137" i="1"/>
  <c r="V137" i="1"/>
  <c r="AH137" i="1" s="1"/>
  <c r="U137" i="1"/>
  <c r="AG137" i="1" s="1"/>
  <c r="R137" i="1"/>
  <c r="P137" i="1" s="1"/>
  <c r="M137" i="1"/>
  <c r="K137" i="1" s="1"/>
  <c r="G137" i="1"/>
  <c r="F137" i="1"/>
  <c r="E137" i="1"/>
  <c r="C137" i="1"/>
  <c r="B137" i="1"/>
  <c r="AI136" i="1"/>
  <c r="AH136" i="1"/>
  <c r="AC136" i="1"/>
  <c r="U136" i="1"/>
  <c r="AG136" i="1" s="1"/>
  <c r="P136" i="1"/>
  <c r="M136" i="1"/>
  <c r="K136" i="1"/>
  <c r="G136" i="1"/>
  <c r="F136" i="1"/>
  <c r="E136" i="1"/>
  <c r="C136" i="1"/>
  <c r="B136" i="1"/>
  <c r="AI135" i="1"/>
  <c r="V135" i="1"/>
  <c r="AH135" i="1" s="1"/>
  <c r="U135" i="1"/>
  <c r="AG135" i="1" s="1"/>
  <c r="R135" i="1"/>
  <c r="P135" i="1"/>
  <c r="M135" i="1"/>
  <c r="K135" i="1"/>
  <c r="G135" i="1"/>
  <c r="F135" i="1"/>
  <c r="E135" i="1"/>
  <c r="C135" i="1"/>
  <c r="B135" i="1"/>
  <c r="AI134" i="1"/>
  <c r="V134" i="1"/>
  <c r="AH134" i="1" s="1"/>
  <c r="U134" i="1"/>
  <c r="AG134" i="1" s="1"/>
  <c r="R134" i="1"/>
  <c r="P134" i="1"/>
  <c r="M134" i="1"/>
  <c r="K134" i="1"/>
  <c r="G134" i="1"/>
  <c r="F134" i="1"/>
  <c r="E134" i="1"/>
  <c r="C134" i="1"/>
  <c r="B134" i="1"/>
  <c r="AI133" i="1"/>
  <c r="V133" i="1"/>
  <c r="AH133" i="1" s="1"/>
  <c r="U133" i="1"/>
  <c r="AG133" i="1" s="1"/>
  <c r="R133" i="1"/>
  <c r="P133" i="1"/>
  <c r="M133" i="1"/>
  <c r="K133" i="1"/>
  <c r="G133" i="1"/>
  <c r="F133" i="1"/>
  <c r="E133" i="1"/>
  <c r="C133" i="1"/>
  <c r="B133" i="1"/>
  <c r="AI132" i="1"/>
  <c r="V132" i="1"/>
  <c r="AH132" i="1" s="1"/>
  <c r="U132" i="1"/>
  <c r="AG132" i="1" s="1"/>
  <c r="R132" i="1"/>
  <c r="P132" i="1"/>
  <c r="M132" i="1"/>
  <c r="K132" i="1"/>
  <c r="G132" i="1"/>
  <c r="F132" i="1"/>
  <c r="E132" i="1"/>
  <c r="C132" i="1"/>
  <c r="B132" i="1"/>
  <c r="AI131" i="1"/>
  <c r="V131" i="1"/>
  <c r="AH131" i="1" s="1"/>
  <c r="U131" i="1"/>
  <c r="AG131" i="1" s="1"/>
  <c r="R131" i="1"/>
  <c r="P131" i="1"/>
  <c r="M131" i="1"/>
  <c r="K131" i="1"/>
  <c r="G131" i="1"/>
  <c r="F131" i="1"/>
  <c r="E131" i="1"/>
  <c r="C131" i="1"/>
  <c r="B131" i="1"/>
  <c r="AI130" i="1"/>
  <c r="V130" i="1"/>
  <c r="AH130" i="1" s="1"/>
  <c r="U130" i="1"/>
  <c r="AG130" i="1" s="1"/>
  <c r="R130" i="1"/>
  <c r="P130" i="1"/>
  <c r="M130" i="1"/>
  <c r="K130" i="1"/>
  <c r="G130" i="1"/>
  <c r="F130" i="1"/>
  <c r="E130" i="1"/>
  <c r="C130" i="1"/>
  <c r="B130" i="1"/>
  <c r="AI129" i="1"/>
  <c r="V129" i="1"/>
  <c r="AH129" i="1" s="1"/>
  <c r="U129" i="1"/>
  <c r="AG129" i="1" s="1"/>
  <c r="R129" i="1"/>
  <c r="P129" i="1"/>
  <c r="M129" i="1"/>
  <c r="K129" i="1"/>
  <c r="G129" i="1"/>
  <c r="F129" i="1"/>
  <c r="E129" i="1"/>
  <c r="C129" i="1"/>
  <c r="B129" i="1"/>
  <c r="AI128" i="1"/>
  <c r="V128" i="1"/>
  <c r="AH128" i="1" s="1"/>
  <c r="U128" i="1"/>
  <c r="AG128" i="1" s="1"/>
  <c r="R128" i="1"/>
  <c r="P128" i="1"/>
  <c r="M128" i="1"/>
  <c r="K128" i="1"/>
  <c r="G128" i="1"/>
  <c r="F128" i="1"/>
  <c r="E128" i="1"/>
  <c r="C128" i="1"/>
  <c r="B128" i="1"/>
  <c r="AI127" i="1"/>
  <c r="V127" i="1"/>
  <c r="AH127" i="1" s="1"/>
  <c r="U127" i="1"/>
  <c r="AG127" i="1" s="1"/>
  <c r="R127" i="1"/>
  <c r="P127" i="1"/>
  <c r="M127" i="1"/>
  <c r="K127" i="1"/>
  <c r="G127" i="1"/>
  <c r="F127" i="1"/>
  <c r="E127" i="1"/>
  <c r="C127" i="1"/>
  <c r="B127" i="1"/>
  <c r="AI126" i="1"/>
  <c r="V126" i="1"/>
  <c r="AH126" i="1" s="1"/>
  <c r="U126" i="1"/>
  <c r="AG126" i="1" s="1"/>
  <c r="R126" i="1"/>
  <c r="P126" i="1"/>
  <c r="M126" i="1"/>
  <c r="K126" i="1"/>
  <c r="G126" i="1"/>
  <c r="F126" i="1"/>
  <c r="E126" i="1"/>
  <c r="C126" i="1"/>
  <c r="B126" i="1"/>
  <c r="AI125" i="1"/>
  <c r="V125" i="1"/>
  <c r="AH125" i="1" s="1"/>
  <c r="U125" i="1"/>
  <c r="AG125" i="1" s="1"/>
  <c r="R125" i="1"/>
  <c r="P125" i="1" s="1"/>
  <c r="M125" i="1"/>
  <c r="K125" i="1" s="1"/>
  <c r="G125" i="1"/>
  <c r="F125" i="1"/>
  <c r="E125" i="1"/>
  <c r="C125" i="1"/>
  <c r="B125" i="1"/>
  <c r="AI124" i="1"/>
  <c r="V124" i="1"/>
  <c r="AH124" i="1" s="1"/>
  <c r="U124" i="1"/>
  <c r="AG124" i="1" s="1"/>
  <c r="R124" i="1"/>
  <c r="P124" i="1" s="1"/>
  <c r="M124" i="1"/>
  <c r="K124" i="1" s="1"/>
  <c r="G124" i="1"/>
  <c r="F124" i="1"/>
  <c r="E124" i="1"/>
  <c r="C124" i="1"/>
  <c r="B124" i="1"/>
  <c r="AI123" i="1"/>
  <c r="V123" i="1"/>
  <c r="AH123" i="1" s="1"/>
  <c r="U123" i="1"/>
  <c r="AG123" i="1" s="1"/>
  <c r="R123" i="1"/>
  <c r="P123" i="1" s="1"/>
  <c r="M123" i="1"/>
  <c r="K123" i="1" s="1"/>
  <c r="G123" i="1"/>
  <c r="F123" i="1"/>
  <c r="E123" i="1"/>
  <c r="C123" i="1"/>
  <c r="B123" i="1"/>
  <c r="AI122" i="1"/>
  <c r="V122" i="1"/>
  <c r="AH122" i="1" s="1"/>
  <c r="U122" i="1"/>
  <c r="AG122" i="1" s="1"/>
  <c r="R122" i="1"/>
  <c r="P122" i="1" s="1"/>
  <c r="M122" i="1"/>
  <c r="K122" i="1" s="1"/>
  <c r="G122" i="1"/>
  <c r="F122" i="1"/>
  <c r="E122" i="1"/>
  <c r="C122" i="1"/>
  <c r="B122" i="1"/>
  <c r="AI121" i="1"/>
  <c r="V121" i="1"/>
  <c r="AH121" i="1" s="1"/>
  <c r="U121" i="1"/>
  <c r="AG121" i="1" s="1"/>
  <c r="R121" i="1"/>
  <c r="P121" i="1" s="1"/>
  <c r="M121" i="1"/>
  <c r="K121" i="1" s="1"/>
  <c r="G121" i="1"/>
  <c r="F121" i="1"/>
  <c r="E121" i="1"/>
  <c r="C121" i="1"/>
  <c r="B121" i="1"/>
  <c r="AI120" i="1"/>
  <c r="V120" i="1"/>
  <c r="AH120" i="1" s="1"/>
  <c r="U120" i="1"/>
  <c r="AG120" i="1" s="1"/>
  <c r="R120" i="1"/>
  <c r="P120" i="1" s="1"/>
  <c r="M120" i="1"/>
  <c r="K120" i="1" s="1"/>
  <c r="G120" i="1"/>
  <c r="F120" i="1"/>
  <c r="E120" i="1"/>
  <c r="C120" i="1"/>
  <c r="B120" i="1"/>
  <c r="AI119" i="1"/>
  <c r="V119" i="1"/>
  <c r="AH119" i="1" s="1"/>
  <c r="U119" i="1"/>
  <c r="AG119" i="1" s="1"/>
  <c r="R119" i="1"/>
  <c r="P119" i="1" s="1"/>
  <c r="M119" i="1"/>
  <c r="K119" i="1" s="1"/>
  <c r="G119" i="1"/>
  <c r="F119" i="1"/>
  <c r="E119" i="1"/>
  <c r="C119" i="1"/>
  <c r="B119" i="1"/>
  <c r="AI118" i="1"/>
  <c r="V118" i="1"/>
  <c r="AH118" i="1" s="1"/>
  <c r="U118" i="1"/>
  <c r="AG118" i="1" s="1"/>
  <c r="R118" i="1"/>
  <c r="P118" i="1" s="1"/>
  <c r="M118" i="1"/>
  <c r="K118" i="1" s="1"/>
  <c r="G118" i="1"/>
  <c r="F118" i="1"/>
  <c r="E118" i="1"/>
  <c r="C118" i="1"/>
  <c r="B118" i="1"/>
  <c r="AI117" i="1"/>
  <c r="V117" i="1"/>
  <c r="AH117" i="1" s="1"/>
  <c r="U117" i="1"/>
  <c r="AG117" i="1" s="1"/>
  <c r="R117" i="1"/>
  <c r="P117" i="1" s="1"/>
  <c r="M117" i="1"/>
  <c r="K117" i="1" s="1"/>
  <c r="G117" i="1"/>
  <c r="F117" i="1"/>
  <c r="E117" i="1"/>
  <c r="C117" i="1"/>
  <c r="B117" i="1"/>
  <c r="AI116" i="1"/>
  <c r="V116" i="1"/>
  <c r="AH116" i="1" s="1"/>
  <c r="U116" i="1"/>
  <c r="AG116" i="1" s="1"/>
  <c r="R116" i="1"/>
  <c r="P116" i="1"/>
  <c r="M116" i="1"/>
  <c r="K116" i="1"/>
  <c r="G116" i="1"/>
  <c r="F116" i="1"/>
  <c r="E116" i="1"/>
  <c r="C116" i="1"/>
  <c r="B116" i="1"/>
  <c r="AI115" i="1"/>
  <c r="V115" i="1"/>
  <c r="AH115" i="1" s="1"/>
  <c r="U115" i="1"/>
  <c r="AG115" i="1" s="1"/>
  <c r="R115" i="1"/>
  <c r="P115" i="1" s="1"/>
  <c r="M115" i="1"/>
  <c r="K115" i="1" s="1"/>
  <c r="G115" i="1"/>
  <c r="F115" i="1"/>
  <c r="E115" i="1"/>
  <c r="C115" i="1"/>
  <c r="B115" i="1"/>
  <c r="AI114" i="1"/>
  <c r="V114" i="1"/>
  <c r="AH114" i="1" s="1"/>
  <c r="U114" i="1"/>
  <c r="AG114" i="1" s="1"/>
  <c r="R114" i="1"/>
  <c r="P114" i="1" s="1"/>
  <c r="M114" i="1"/>
  <c r="K114" i="1" s="1"/>
  <c r="G114" i="1"/>
  <c r="F114" i="1"/>
  <c r="E114" i="1"/>
  <c r="C114" i="1"/>
  <c r="B114" i="1"/>
  <c r="AI113" i="1"/>
  <c r="V113" i="1"/>
  <c r="AH113" i="1" s="1"/>
  <c r="U113" i="1"/>
  <c r="AG113" i="1" s="1"/>
  <c r="R113" i="1"/>
  <c r="P113" i="1" s="1"/>
  <c r="M113" i="1"/>
  <c r="K113" i="1" s="1"/>
  <c r="G113" i="1"/>
  <c r="F113" i="1"/>
  <c r="E113" i="1"/>
  <c r="C113" i="1"/>
  <c r="B113" i="1"/>
  <c r="AI112" i="1"/>
  <c r="V112" i="1"/>
  <c r="AH112" i="1" s="1"/>
  <c r="U112" i="1"/>
  <c r="AG112" i="1" s="1"/>
  <c r="R112" i="1"/>
  <c r="P112" i="1"/>
  <c r="M112" i="1"/>
  <c r="K112" i="1"/>
  <c r="G112" i="1"/>
  <c r="F112" i="1"/>
  <c r="E112" i="1"/>
  <c r="C112" i="1"/>
  <c r="B112" i="1"/>
  <c r="AI111" i="1"/>
  <c r="V111" i="1"/>
  <c r="AH111" i="1" s="1"/>
  <c r="U111" i="1"/>
  <c r="AG111" i="1" s="1"/>
  <c r="R111" i="1"/>
  <c r="P111" i="1" s="1"/>
  <c r="M111" i="1"/>
  <c r="K111" i="1" s="1"/>
  <c r="G111" i="1"/>
  <c r="F111" i="1"/>
  <c r="E111" i="1"/>
  <c r="C111" i="1"/>
  <c r="B111" i="1"/>
  <c r="AI110" i="1"/>
  <c r="V110" i="1"/>
  <c r="AH110" i="1" s="1"/>
  <c r="U110" i="1"/>
  <c r="AG110" i="1" s="1"/>
  <c r="R110" i="1"/>
  <c r="P110" i="1" s="1"/>
  <c r="M110" i="1"/>
  <c r="K110" i="1" s="1"/>
  <c r="G110" i="1"/>
  <c r="F110" i="1"/>
  <c r="E110" i="1"/>
  <c r="C110" i="1"/>
  <c r="B110" i="1"/>
  <c r="AI109" i="1"/>
  <c r="AF109" i="1"/>
  <c r="AD109" i="1"/>
  <c r="AC109" i="1"/>
  <c r="AA109" i="1"/>
  <c r="Y109" i="1"/>
  <c r="X109" i="1"/>
  <c r="W109" i="1"/>
  <c r="V109" i="1"/>
  <c r="U109" i="1"/>
  <c r="R109" i="1"/>
  <c r="P109" i="1" s="1"/>
  <c r="AE109" i="1" s="1"/>
  <c r="M109" i="1"/>
  <c r="K109" i="1" s="1"/>
  <c r="Z109" i="1" s="1"/>
  <c r="G109" i="1"/>
  <c r="F109" i="1"/>
  <c r="E109" i="1"/>
  <c r="C109" i="1"/>
  <c r="B109" i="1"/>
  <c r="AI108" i="1"/>
  <c r="AF108" i="1"/>
  <c r="AD108" i="1"/>
  <c r="AC108" i="1"/>
  <c r="AA108" i="1"/>
  <c r="Y108" i="1"/>
  <c r="X108" i="1"/>
  <c r="W108" i="1"/>
  <c r="V108" i="1"/>
  <c r="U108" i="1"/>
  <c r="AG108" i="1" s="1"/>
  <c r="R108" i="1"/>
  <c r="P108" i="1" s="1"/>
  <c r="AE108" i="1" s="1"/>
  <c r="M108" i="1"/>
  <c r="K108" i="1" s="1"/>
  <c r="Z108" i="1" s="1"/>
  <c r="G108" i="1"/>
  <c r="F108" i="1"/>
  <c r="E108" i="1"/>
  <c r="C108" i="1"/>
  <c r="B108" i="1"/>
  <c r="AI107" i="1"/>
  <c r="AF107" i="1"/>
  <c r="AD107" i="1"/>
  <c r="AC107" i="1"/>
  <c r="AA107" i="1"/>
  <c r="Y107" i="1"/>
  <c r="X107" i="1"/>
  <c r="W107" i="1"/>
  <c r="V107" i="1"/>
  <c r="U107" i="1"/>
  <c r="R107" i="1"/>
  <c r="P107" i="1" s="1"/>
  <c r="AE107" i="1" s="1"/>
  <c r="M107" i="1"/>
  <c r="K107" i="1" s="1"/>
  <c r="Z107" i="1" s="1"/>
  <c r="G107" i="1"/>
  <c r="F107" i="1"/>
  <c r="E107" i="1"/>
  <c r="C107" i="1"/>
  <c r="B107" i="1"/>
  <c r="AI106" i="1"/>
  <c r="AF106" i="1"/>
  <c r="AD106" i="1"/>
  <c r="AC106" i="1"/>
  <c r="AA106" i="1"/>
  <c r="Y106" i="1"/>
  <c r="X106" i="1"/>
  <c r="W106" i="1"/>
  <c r="V106" i="1"/>
  <c r="U106" i="1"/>
  <c r="AG106" i="1" s="1"/>
  <c r="R106" i="1"/>
  <c r="P106" i="1" s="1"/>
  <c r="AE106" i="1" s="1"/>
  <c r="M106" i="1"/>
  <c r="K106" i="1" s="1"/>
  <c r="Z106" i="1" s="1"/>
  <c r="G106" i="1"/>
  <c r="F106" i="1"/>
  <c r="E106" i="1"/>
  <c r="C106" i="1"/>
  <c r="B106" i="1"/>
  <c r="AI105" i="1"/>
  <c r="AF105" i="1"/>
  <c r="AD105" i="1"/>
  <c r="AC105" i="1"/>
  <c r="AA105" i="1"/>
  <c r="Y105" i="1"/>
  <c r="X105" i="1"/>
  <c r="W105" i="1"/>
  <c r="V105" i="1"/>
  <c r="U105" i="1"/>
  <c r="R105" i="1"/>
  <c r="P105" i="1" s="1"/>
  <c r="AE105" i="1" s="1"/>
  <c r="M105" i="1"/>
  <c r="K105" i="1" s="1"/>
  <c r="Z105" i="1" s="1"/>
  <c r="G105" i="1"/>
  <c r="F105" i="1"/>
  <c r="E105" i="1"/>
  <c r="C105" i="1"/>
  <c r="B105" i="1"/>
  <c r="AI104" i="1"/>
  <c r="AF104" i="1"/>
  <c r="AD104" i="1"/>
  <c r="AC104" i="1"/>
  <c r="AA104" i="1"/>
  <c r="Y104" i="1"/>
  <c r="X104" i="1"/>
  <c r="W104" i="1"/>
  <c r="V104" i="1"/>
  <c r="U104" i="1"/>
  <c r="AG104" i="1" s="1"/>
  <c r="R104" i="1"/>
  <c r="P104" i="1" s="1"/>
  <c r="AE104" i="1" s="1"/>
  <c r="M104" i="1"/>
  <c r="K104" i="1" s="1"/>
  <c r="Z104" i="1" s="1"/>
  <c r="G104" i="1"/>
  <c r="F104" i="1"/>
  <c r="E104" i="1"/>
  <c r="C104" i="1"/>
  <c r="B104" i="1"/>
  <c r="AI103" i="1"/>
  <c r="AF103" i="1"/>
  <c r="AD103" i="1"/>
  <c r="AC103" i="1"/>
  <c r="AA103" i="1"/>
  <c r="Y103" i="1"/>
  <c r="X103" i="1"/>
  <c r="W103" i="1"/>
  <c r="V103" i="1"/>
  <c r="U103" i="1"/>
  <c r="R103" i="1"/>
  <c r="P103" i="1" s="1"/>
  <c r="AE103" i="1" s="1"/>
  <c r="M103" i="1"/>
  <c r="K103" i="1" s="1"/>
  <c r="Z103" i="1" s="1"/>
  <c r="G103" i="1"/>
  <c r="F103" i="1"/>
  <c r="E103" i="1"/>
  <c r="C103" i="1"/>
  <c r="B103" i="1"/>
  <c r="AI102" i="1"/>
  <c r="AF102" i="1"/>
  <c r="AF101" i="1" s="1"/>
  <c r="AF100" i="1" s="1"/>
  <c r="AD102" i="1"/>
  <c r="AD101" i="1" s="1"/>
  <c r="AD100" i="1" s="1"/>
  <c r="AC102" i="1"/>
  <c r="AA102" i="1"/>
  <c r="Y102" i="1"/>
  <c r="X102" i="1"/>
  <c r="W102" i="1"/>
  <c r="V102" i="1"/>
  <c r="V101" i="1" s="1"/>
  <c r="V100" i="1" s="1"/>
  <c r="U102" i="1"/>
  <c r="R102" i="1"/>
  <c r="P102" i="1" s="1"/>
  <c r="M102" i="1"/>
  <c r="K102" i="1" s="1"/>
  <c r="G102" i="1"/>
  <c r="F102" i="1"/>
  <c r="E102" i="1"/>
  <c r="C102" i="1"/>
  <c r="B102" i="1"/>
  <c r="AC101" i="1"/>
  <c r="AC100" i="1" s="1"/>
  <c r="AA101" i="1"/>
  <c r="AA100" i="1" s="1"/>
  <c r="Y101" i="1"/>
  <c r="Y100" i="1" s="1"/>
  <c r="W101" i="1"/>
  <c r="W100" i="1" s="1"/>
  <c r="U101" i="1"/>
  <c r="U100" i="1" s="1"/>
  <c r="T101" i="1"/>
  <c r="S101" i="1"/>
  <c r="S100" i="1" s="1"/>
  <c r="Q101" i="1"/>
  <c r="Q100" i="1" s="1"/>
  <c r="O101" i="1"/>
  <c r="O100" i="1" s="1"/>
  <c r="N101" i="1"/>
  <c r="M101" i="1"/>
  <c r="M100" i="1" s="1"/>
  <c r="L101" i="1"/>
  <c r="I101" i="1"/>
  <c r="H101" i="1"/>
  <c r="H100" i="1" s="1"/>
  <c r="D101" i="1"/>
  <c r="T100" i="1"/>
  <c r="N100" i="1"/>
  <c r="L100" i="1"/>
  <c r="I100" i="1"/>
  <c r="D100" i="1"/>
  <c r="AI99" i="1"/>
  <c r="AF99" i="1"/>
  <c r="AD99" i="1"/>
  <c r="AC99" i="1"/>
  <c r="AA99" i="1"/>
  <c r="P99" i="1"/>
  <c r="AE99" i="1" s="1"/>
  <c r="H99" i="1"/>
  <c r="M99" i="1" s="1"/>
  <c r="G99" i="1"/>
  <c r="F99" i="1"/>
  <c r="U99" i="1" s="1"/>
  <c r="AG99" i="1" s="1"/>
  <c r="E99" i="1"/>
  <c r="C99" i="1"/>
  <c r="B99" i="1"/>
  <c r="AI98" i="1"/>
  <c r="AF98" i="1"/>
  <c r="AD98" i="1"/>
  <c r="AC98" i="1"/>
  <c r="AA98" i="1"/>
  <c r="Y98" i="1"/>
  <c r="W98" i="1"/>
  <c r="U98" i="1"/>
  <c r="R98" i="1"/>
  <c r="P98" i="1"/>
  <c r="AE98" i="1" s="1"/>
  <c r="M98" i="1"/>
  <c r="AB98" i="1" s="1"/>
  <c r="K98" i="1"/>
  <c r="G98" i="1"/>
  <c r="V98" i="1" s="1"/>
  <c r="AH98" i="1" s="1"/>
  <c r="E98" i="1"/>
  <c r="C98" i="1"/>
  <c r="B98" i="1"/>
  <c r="AI97" i="1"/>
  <c r="AF97" i="1"/>
  <c r="AD97" i="1"/>
  <c r="AC97" i="1"/>
  <c r="AB97" i="1"/>
  <c r="AA97" i="1"/>
  <c r="Y97" i="1"/>
  <c r="W97" i="1"/>
  <c r="V97" i="1"/>
  <c r="U97" i="1"/>
  <c r="P97" i="1"/>
  <c r="AE97" i="1" s="1"/>
  <c r="M97" i="1"/>
  <c r="K97" i="1"/>
  <c r="Z97" i="1" s="1"/>
  <c r="G97" i="1"/>
  <c r="E97" i="1"/>
  <c r="C97" i="1"/>
  <c r="B97" i="1"/>
  <c r="AI96" i="1"/>
  <c r="AF96" i="1"/>
  <c r="AD96" i="1"/>
  <c r="AC96" i="1"/>
  <c r="AB96" i="1"/>
  <c r="AA96" i="1"/>
  <c r="Y96" i="1"/>
  <c r="W96" i="1"/>
  <c r="V96" i="1"/>
  <c r="U96" i="1"/>
  <c r="AG96" i="1" s="1"/>
  <c r="P96" i="1"/>
  <c r="AE96" i="1" s="1"/>
  <c r="M96" i="1"/>
  <c r="K96" i="1"/>
  <c r="Z96" i="1" s="1"/>
  <c r="G96" i="1"/>
  <c r="E96" i="1"/>
  <c r="C96" i="1"/>
  <c r="B96" i="1"/>
  <c r="AI95" i="1"/>
  <c r="AF95" i="1"/>
  <c r="AD95" i="1"/>
  <c r="AC95" i="1"/>
  <c r="AB95" i="1"/>
  <c r="AA95" i="1"/>
  <c r="Y95" i="1"/>
  <c r="W95" i="1"/>
  <c r="V95" i="1"/>
  <c r="U95" i="1"/>
  <c r="P95" i="1"/>
  <c r="AE95" i="1" s="1"/>
  <c r="M95" i="1"/>
  <c r="K95" i="1"/>
  <c r="Z95" i="1" s="1"/>
  <c r="G95" i="1"/>
  <c r="E95" i="1"/>
  <c r="C95" i="1"/>
  <c r="B95" i="1"/>
  <c r="AI94" i="1"/>
  <c r="AF94" i="1"/>
  <c r="AD94" i="1"/>
  <c r="AC94" i="1"/>
  <c r="AB94" i="1"/>
  <c r="AA94" i="1"/>
  <c r="Y94" i="1"/>
  <c r="W94" i="1"/>
  <c r="V94" i="1"/>
  <c r="U94" i="1"/>
  <c r="AG94" i="1" s="1"/>
  <c r="P94" i="1"/>
  <c r="AE94" i="1" s="1"/>
  <c r="M94" i="1"/>
  <c r="K94" i="1"/>
  <c r="Z94" i="1" s="1"/>
  <c r="G94" i="1"/>
  <c r="E94" i="1"/>
  <c r="C94" i="1"/>
  <c r="B94" i="1"/>
  <c r="AI93" i="1"/>
  <c r="AF93" i="1"/>
  <c r="AD93" i="1"/>
  <c r="AC93" i="1"/>
  <c r="AA93" i="1"/>
  <c r="Y93" i="1"/>
  <c r="X93" i="1"/>
  <c r="W93" i="1"/>
  <c r="V93" i="1"/>
  <c r="U93" i="1"/>
  <c r="R93" i="1"/>
  <c r="P93" i="1" s="1"/>
  <c r="AE93" i="1" s="1"/>
  <c r="M93" i="1"/>
  <c r="K93" i="1" s="1"/>
  <c r="Z93" i="1" s="1"/>
  <c r="G93" i="1"/>
  <c r="F93" i="1"/>
  <c r="E93" i="1"/>
  <c r="C93" i="1"/>
  <c r="B93" i="1"/>
  <c r="AI92" i="1"/>
  <c r="AF92" i="1"/>
  <c r="AD92" i="1"/>
  <c r="AC92" i="1"/>
  <c r="AA92" i="1"/>
  <c r="Y92" i="1"/>
  <c r="X92" i="1"/>
  <c r="W92" i="1"/>
  <c r="V92" i="1"/>
  <c r="U92" i="1"/>
  <c r="AG92" i="1" s="1"/>
  <c r="R92" i="1"/>
  <c r="P92" i="1" s="1"/>
  <c r="AE92" i="1" s="1"/>
  <c r="M92" i="1"/>
  <c r="K92" i="1" s="1"/>
  <c r="Z92" i="1" s="1"/>
  <c r="G92" i="1"/>
  <c r="F92" i="1"/>
  <c r="E92" i="1"/>
  <c r="C92" i="1"/>
  <c r="B92" i="1"/>
  <c r="AI91" i="1"/>
  <c r="AF91" i="1"/>
  <c r="AD91" i="1"/>
  <c r="AC91" i="1"/>
  <c r="AA91" i="1"/>
  <c r="Y91" i="1"/>
  <c r="X91" i="1"/>
  <c r="W91" i="1"/>
  <c r="V91" i="1"/>
  <c r="U91" i="1"/>
  <c r="R91" i="1"/>
  <c r="P91" i="1" s="1"/>
  <c r="AE91" i="1" s="1"/>
  <c r="M91" i="1"/>
  <c r="K91" i="1" s="1"/>
  <c r="Z91" i="1" s="1"/>
  <c r="G91" i="1"/>
  <c r="F91" i="1"/>
  <c r="E91" i="1"/>
  <c r="C91" i="1"/>
  <c r="B91" i="1"/>
  <c r="AI90" i="1"/>
  <c r="AF90" i="1"/>
  <c r="AD90" i="1"/>
  <c r="AC90" i="1"/>
  <c r="AA90" i="1"/>
  <c r="Y90" i="1"/>
  <c r="X90" i="1"/>
  <c r="W90" i="1"/>
  <c r="V90" i="1"/>
  <c r="U90" i="1"/>
  <c r="AG90" i="1" s="1"/>
  <c r="R90" i="1"/>
  <c r="P90" i="1" s="1"/>
  <c r="AE90" i="1" s="1"/>
  <c r="M90" i="1"/>
  <c r="K90" i="1" s="1"/>
  <c r="Z90" i="1" s="1"/>
  <c r="G90" i="1"/>
  <c r="F90" i="1"/>
  <c r="E90" i="1"/>
  <c r="C90" i="1"/>
  <c r="B90" i="1"/>
  <c r="AI89" i="1"/>
  <c r="AF89" i="1"/>
  <c r="AD89" i="1"/>
  <c r="AC89" i="1"/>
  <c r="AA89" i="1"/>
  <c r="Y89" i="1"/>
  <c r="X89" i="1"/>
  <c r="W89" i="1"/>
  <c r="V89" i="1"/>
  <c r="U89" i="1"/>
  <c r="R89" i="1"/>
  <c r="P89" i="1" s="1"/>
  <c r="AE89" i="1" s="1"/>
  <c r="M89" i="1"/>
  <c r="K89" i="1" s="1"/>
  <c r="Z89" i="1" s="1"/>
  <c r="G89" i="1"/>
  <c r="F89" i="1"/>
  <c r="E89" i="1"/>
  <c r="C89" i="1"/>
  <c r="B89" i="1"/>
  <c r="AI88" i="1"/>
  <c r="AF88" i="1"/>
  <c r="AD88" i="1"/>
  <c r="AC88" i="1"/>
  <c r="AB88" i="1"/>
  <c r="AA88" i="1"/>
  <c r="Y88" i="1"/>
  <c r="W88" i="1"/>
  <c r="V88" i="1"/>
  <c r="P88" i="1"/>
  <c r="AE88" i="1" s="1"/>
  <c r="M88" i="1"/>
  <c r="K88" i="1"/>
  <c r="Z88" i="1" s="1"/>
  <c r="G88" i="1"/>
  <c r="F88" i="1"/>
  <c r="U88" i="1" s="1"/>
  <c r="AG88" i="1" s="1"/>
  <c r="E88" i="1"/>
  <c r="C88" i="1"/>
  <c r="B88" i="1"/>
  <c r="AI87" i="1"/>
  <c r="AF87" i="1"/>
  <c r="AD87" i="1"/>
  <c r="AC87" i="1"/>
  <c r="AA87" i="1"/>
  <c r="Y87" i="1"/>
  <c r="W87" i="1"/>
  <c r="R87" i="1"/>
  <c r="P87" i="1"/>
  <c r="X87" i="1" s="1"/>
  <c r="M87" i="1"/>
  <c r="AB87" i="1" s="1"/>
  <c r="K87" i="1"/>
  <c r="Z87" i="1" s="1"/>
  <c r="G87" i="1"/>
  <c r="V87" i="1" s="1"/>
  <c r="F87" i="1"/>
  <c r="U87" i="1" s="1"/>
  <c r="E87" i="1"/>
  <c r="C87" i="1"/>
  <c r="B87" i="1"/>
  <c r="AI86" i="1"/>
  <c r="AF86" i="1"/>
  <c r="AE86" i="1"/>
  <c r="AD86" i="1"/>
  <c r="AC86" i="1"/>
  <c r="AA86" i="1"/>
  <c r="Y86" i="1"/>
  <c r="W86" i="1"/>
  <c r="U86" i="1"/>
  <c r="AG86" i="1" s="1"/>
  <c r="P86" i="1"/>
  <c r="X86" i="1" s="1"/>
  <c r="M86" i="1"/>
  <c r="AB86" i="1" s="1"/>
  <c r="G86" i="1"/>
  <c r="V86" i="1" s="1"/>
  <c r="F86" i="1"/>
  <c r="E86" i="1"/>
  <c r="C86" i="1"/>
  <c r="B86" i="1"/>
  <c r="AI85" i="1"/>
  <c r="AF85" i="1"/>
  <c r="AD85" i="1"/>
  <c r="AC85" i="1"/>
  <c r="AA85" i="1"/>
  <c r="Y85" i="1"/>
  <c r="X85" i="1"/>
  <c r="W85" i="1"/>
  <c r="V85" i="1"/>
  <c r="U85" i="1"/>
  <c r="R85" i="1"/>
  <c r="P85" i="1" s="1"/>
  <c r="AE85" i="1" s="1"/>
  <c r="M85" i="1"/>
  <c r="K85" i="1" s="1"/>
  <c r="Z85" i="1" s="1"/>
  <c r="G85" i="1"/>
  <c r="F85" i="1"/>
  <c r="E85" i="1"/>
  <c r="C85" i="1"/>
  <c r="B85" i="1"/>
  <c r="AI84" i="1"/>
  <c r="AF84" i="1"/>
  <c r="AF83" i="1" s="1"/>
  <c r="AD84" i="1"/>
  <c r="AD83" i="1" s="1"/>
  <c r="AC84" i="1"/>
  <c r="AA84" i="1"/>
  <c r="Y84" i="1"/>
  <c r="X84" i="1"/>
  <c r="W84" i="1"/>
  <c r="V84" i="1"/>
  <c r="V83" i="1" s="1"/>
  <c r="U84" i="1"/>
  <c r="R84" i="1"/>
  <c r="P84" i="1" s="1"/>
  <c r="M84" i="1"/>
  <c r="K84" i="1" s="1"/>
  <c r="G84" i="1"/>
  <c r="F84" i="1"/>
  <c r="E84" i="1"/>
  <c r="C84" i="1"/>
  <c r="B84" i="1"/>
  <c r="AC83" i="1"/>
  <c r="AA83" i="1"/>
  <c r="Y83" i="1"/>
  <c r="W83" i="1"/>
  <c r="T83" i="1"/>
  <c r="S83" i="1"/>
  <c r="Q83" i="1"/>
  <c r="O83" i="1"/>
  <c r="N83" i="1"/>
  <c r="L83" i="1"/>
  <c r="J83" i="1"/>
  <c r="I83" i="1"/>
  <c r="H83" i="1"/>
  <c r="D83" i="1"/>
  <c r="AI82" i="1"/>
  <c r="AF82" i="1"/>
  <c r="AD82" i="1"/>
  <c r="AC82" i="1"/>
  <c r="AB82" i="1"/>
  <c r="AA82" i="1"/>
  <c r="X82" i="1"/>
  <c r="AH82" i="1" s="1"/>
  <c r="P82" i="1"/>
  <c r="AE82" i="1" s="1"/>
  <c r="M82" i="1"/>
  <c r="K82" i="1"/>
  <c r="G82" i="1"/>
  <c r="F82" i="1"/>
  <c r="U82" i="1" s="1"/>
  <c r="AG82" i="1" s="1"/>
  <c r="E82" i="1"/>
  <c r="D82" i="1"/>
  <c r="C82" i="1"/>
  <c r="B82" i="1"/>
  <c r="AI81" i="1"/>
  <c r="AF81" i="1"/>
  <c r="AD81" i="1"/>
  <c r="AC81" i="1"/>
  <c r="AB81" i="1"/>
  <c r="AA81" i="1"/>
  <c r="X81" i="1"/>
  <c r="AH81" i="1" s="1"/>
  <c r="P81" i="1"/>
  <c r="AE81" i="1" s="1"/>
  <c r="M81" i="1"/>
  <c r="K81" i="1"/>
  <c r="G81" i="1"/>
  <c r="F81" i="1"/>
  <c r="U81" i="1" s="1"/>
  <c r="AG81" i="1" s="1"/>
  <c r="E81" i="1"/>
  <c r="D81" i="1"/>
  <c r="C81" i="1"/>
  <c r="B81" i="1"/>
  <c r="AI80" i="1"/>
  <c r="AF80" i="1"/>
  <c r="AD80" i="1"/>
  <c r="AC80" i="1"/>
  <c r="AB80" i="1"/>
  <c r="AA80" i="1"/>
  <c r="X80" i="1"/>
  <c r="AH80" i="1" s="1"/>
  <c r="P80" i="1"/>
  <c r="AE80" i="1" s="1"/>
  <c r="M80" i="1"/>
  <c r="K80" i="1"/>
  <c r="G80" i="1"/>
  <c r="F80" i="1"/>
  <c r="U80" i="1" s="1"/>
  <c r="AG80" i="1" s="1"/>
  <c r="E80" i="1"/>
  <c r="D80" i="1"/>
  <c r="C80" i="1"/>
  <c r="B80" i="1"/>
  <c r="AI79" i="1"/>
  <c r="AF79" i="1"/>
  <c r="AD79" i="1"/>
  <c r="AC79" i="1"/>
  <c r="AB79" i="1"/>
  <c r="AA79" i="1"/>
  <c r="X79" i="1"/>
  <c r="AH79" i="1" s="1"/>
  <c r="P79" i="1"/>
  <c r="AE79" i="1" s="1"/>
  <c r="M79" i="1"/>
  <c r="K79" i="1"/>
  <c r="G79" i="1"/>
  <c r="F79" i="1"/>
  <c r="U79" i="1" s="1"/>
  <c r="AG79" i="1" s="1"/>
  <c r="E79" i="1"/>
  <c r="D79" i="1"/>
  <c r="C79" i="1"/>
  <c r="B79" i="1"/>
  <c r="AI78" i="1"/>
  <c r="AF78" i="1"/>
  <c r="AD78" i="1"/>
  <c r="AC78" i="1"/>
  <c r="AB78" i="1"/>
  <c r="AA78" i="1"/>
  <c r="X78" i="1"/>
  <c r="AH78" i="1" s="1"/>
  <c r="P78" i="1"/>
  <c r="AE78" i="1" s="1"/>
  <c r="M78" i="1"/>
  <c r="K78" i="1"/>
  <c r="G78" i="1"/>
  <c r="F78" i="1"/>
  <c r="U78" i="1" s="1"/>
  <c r="AG78" i="1" s="1"/>
  <c r="E78" i="1"/>
  <c r="D78" i="1"/>
  <c r="C78" i="1"/>
  <c r="B78" i="1"/>
  <c r="AI77" i="1"/>
  <c r="AF77" i="1"/>
  <c r="AD77" i="1"/>
  <c r="AC77" i="1"/>
  <c r="AB77" i="1"/>
  <c r="AA77" i="1"/>
  <c r="Y77" i="1"/>
  <c r="W77" i="1"/>
  <c r="R77" i="1"/>
  <c r="P77" i="1"/>
  <c r="AE77" i="1" s="1"/>
  <c r="M77" i="1"/>
  <c r="K77" i="1"/>
  <c r="Z77" i="1" s="1"/>
  <c r="G77" i="1"/>
  <c r="V77" i="1" s="1"/>
  <c r="AH77" i="1" s="1"/>
  <c r="F77" i="1"/>
  <c r="U77" i="1" s="1"/>
  <c r="AG77" i="1" s="1"/>
  <c r="E77" i="1"/>
  <c r="D77" i="1"/>
  <c r="C77" i="1"/>
  <c r="B77" i="1"/>
  <c r="AI76" i="1"/>
  <c r="AF76" i="1"/>
  <c r="AD76" i="1"/>
  <c r="AC76" i="1"/>
  <c r="AB76" i="1"/>
  <c r="AA76" i="1"/>
  <c r="Y76" i="1"/>
  <c r="W76" i="1"/>
  <c r="R76" i="1"/>
  <c r="P76" i="1"/>
  <c r="AE76" i="1" s="1"/>
  <c r="M76" i="1"/>
  <c r="K76" i="1"/>
  <c r="Z76" i="1" s="1"/>
  <c r="G76" i="1"/>
  <c r="V76" i="1" s="1"/>
  <c r="AH76" i="1" s="1"/>
  <c r="F76" i="1"/>
  <c r="U76" i="1" s="1"/>
  <c r="AG76" i="1" s="1"/>
  <c r="E76" i="1"/>
  <c r="D76" i="1"/>
  <c r="C76" i="1"/>
  <c r="B76" i="1"/>
  <c r="AI75" i="1"/>
  <c r="AF75" i="1"/>
  <c r="AD75" i="1"/>
  <c r="AC75" i="1"/>
  <c r="AB75" i="1"/>
  <c r="AA75" i="1"/>
  <c r="Y75" i="1"/>
  <c r="W75" i="1"/>
  <c r="V75" i="1"/>
  <c r="P75" i="1"/>
  <c r="AE75" i="1" s="1"/>
  <c r="M75" i="1"/>
  <c r="K75" i="1"/>
  <c r="Z75" i="1" s="1"/>
  <c r="G75" i="1"/>
  <c r="F75" i="1"/>
  <c r="U75" i="1" s="1"/>
  <c r="AG75" i="1" s="1"/>
  <c r="E75" i="1"/>
  <c r="D75" i="1"/>
  <c r="C75" i="1"/>
  <c r="B75" i="1"/>
  <c r="AI74" i="1"/>
  <c r="AF74" i="1"/>
  <c r="AD74" i="1"/>
  <c r="AC74" i="1"/>
  <c r="AB74" i="1"/>
  <c r="AA74" i="1"/>
  <c r="Y74" i="1"/>
  <c r="W74" i="1"/>
  <c r="V74" i="1"/>
  <c r="P74" i="1"/>
  <c r="AE74" i="1" s="1"/>
  <c r="M74" i="1"/>
  <c r="K74" i="1"/>
  <c r="Z74" i="1" s="1"/>
  <c r="G74" i="1"/>
  <c r="F74" i="1"/>
  <c r="U74" i="1" s="1"/>
  <c r="AG74" i="1" s="1"/>
  <c r="E74" i="1"/>
  <c r="D74" i="1"/>
  <c r="C74" i="1"/>
  <c r="B74" i="1"/>
  <c r="AI73" i="1"/>
  <c r="AF73" i="1"/>
  <c r="AD73" i="1"/>
  <c r="AC73" i="1"/>
  <c r="AB73" i="1"/>
  <c r="AA73" i="1"/>
  <c r="Y73" i="1"/>
  <c r="W73" i="1"/>
  <c r="V73" i="1"/>
  <c r="P73" i="1"/>
  <c r="AE73" i="1" s="1"/>
  <c r="M73" i="1"/>
  <c r="K73" i="1"/>
  <c r="Z73" i="1" s="1"/>
  <c r="G73" i="1"/>
  <c r="F73" i="1"/>
  <c r="U73" i="1" s="1"/>
  <c r="AG73" i="1" s="1"/>
  <c r="E73" i="1"/>
  <c r="D73" i="1"/>
  <c r="C73" i="1"/>
  <c r="B73" i="1"/>
  <c r="AI72" i="1"/>
  <c r="AF72" i="1"/>
  <c r="AD72" i="1"/>
  <c r="AC72" i="1"/>
  <c r="AB72" i="1"/>
  <c r="AA72" i="1"/>
  <c r="Y72" i="1"/>
  <c r="W72" i="1"/>
  <c r="V72" i="1"/>
  <c r="P72" i="1"/>
  <c r="AE72" i="1" s="1"/>
  <c r="M72" i="1"/>
  <c r="K72" i="1"/>
  <c r="Z72" i="1" s="1"/>
  <c r="G72" i="1"/>
  <c r="F72" i="1"/>
  <c r="U72" i="1" s="1"/>
  <c r="AG72" i="1" s="1"/>
  <c r="E72" i="1"/>
  <c r="D72" i="1"/>
  <c r="C72" i="1"/>
  <c r="B72" i="1"/>
  <c r="AI71" i="1"/>
  <c r="AF71" i="1"/>
  <c r="AD71" i="1"/>
  <c r="AC71" i="1"/>
  <c r="AB71" i="1"/>
  <c r="AA71" i="1"/>
  <c r="Z71" i="1"/>
  <c r="Y71" i="1"/>
  <c r="X71" i="1"/>
  <c r="W71" i="1"/>
  <c r="V71" i="1"/>
  <c r="AH71" i="1" s="1"/>
  <c r="P71" i="1"/>
  <c r="AE71" i="1" s="1"/>
  <c r="M71" i="1"/>
  <c r="K71" i="1"/>
  <c r="G71" i="1"/>
  <c r="F71" i="1"/>
  <c r="U71" i="1" s="1"/>
  <c r="AG71" i="1" s="1"/>
  <c r="E71" i="1"/>
  <c r="D71" i="1"/>
  <c r="C71" i="1"/>
  <c r="B71" i="1"/>
  <c r="AI70" i="1"/>
  <c r="AF70" i="1"/>
  <c r="AD70" i="1"/>
  <c r="AC70" i="1"/>
  <c r="AA70" i="1"/>
  <c r="Y70" i="1"/>
  <c r="X70" i="1"/>
  <c r="W70" i="1"/>
  <c r="V70" i="1"/>
  <c r="R70" i="1"/>
  <c r="P70" i="1" s="1"/>
  <c r="AE70" i="1" s="1"/>
  <c r="M70" i="1"/>
  <c r="K70" i="1" s="1"/>
  <c r="Z70" i="1" s="1"/>
  <c r="F70" i="1"/>
  <c r="U70" i="1" s="1"/>
  <c r="AG70" i="1" s="1"/>
  <c r="E70" i="1"/>
  <c r="D70" i="1"/>
  <c r="C70" i="1"/>
  <c r="B70" i="1"/>
  <c r="AI69" i="1"/>
  <c r="AF69" i="1"/>
  <c r="AD69" i="1"/>
  <c r="AC69" i="1"/>
  <c r="AB69" i="1"/>
  <c r="AA69" i="1"/>
  <c r="Y69" i="1"/>
  <c r="W69" i="1"/>
  <c r="V69" i="1"/>
  <c r="P69" i="1"/>
  <c r="X69" i="1" s="1"/>
  <c r="M69" i="1"/>
  <c r="K69" i="1"/>
  <c r="Z69" i="1" s="1"/>
  <c r="G69" i="1"/>
  <c r="F69" i="1"/>
  <c r="U69" i="1" s="1"/>
  <c r="E69" i="1"/>
  <c r="D69" i="1"/>
  <c r="C69" i="1"/>
  <c r="B69" i="1"/>
  <c r="AI68" i="1"/>
  <c r="AF68" i="1"/>
  <c r="AD68" i="1"/>
  <c r="AC68" i="1"/>
  <c r="AB68" i="1"/>
  <c r="AA68" i="1"/>
  <c r="Y68" i="1"/>
  <c r="W68" i="1"/>
  <c r="V68" i="1"/>
  <c r="P68" i="1"/>
  <c r="X68" i="1" s="1"/>
  <c r="M68" i="1"/>
  <c r="K68" i="1"/>
  <c r="Z68" i="1" s="1"/>
  <c r="G68" i="1"/>
  <c r="F68" i="1"/>
  <c r="U68" i="1" s="1"/>
  <c r="E68" i="1"/>
  <c r="D68" i="1"/>
  <c r="C68" i="1"/>
  <c r="B68" i="1"/>
  <c r="AI67" i="1"/>
  <c r="AF67" i="1"/>
  <c r="AD67" i="1"/>
  <c r="AC67" i="1"/>
  <c r="AB67" i="1"/>
  <c r="AA67" i="1"/>
  <c r="Y67" i="1"/>
  <c r="W67" i="1"/>
  <c r="V67" i="1"/>
  <c r="P67" i="1"/>
  <c r="X67" i="1" s="1"/>
  <c r="M67" i="1"/>
  <c r="K67" i="1"/>
  <c r="Z67" i="1" s="1"/>
  <c r="G67" i="1"/>
  <c r="F67" i="1"/>
  <c r="U67" i="1" s="1"/>
  <c r="E67" i="1"/>
  <c r="D67" i="1"/>
  <c r="C67" i="1"/>
  <c r="B67" i="1"/>
  <c r="AI66" i="1"/>
  <c r="AF66" i="1"/>
  <c r="AE66" i="1"/>
  <c r="AD66" i="1"/>
  <c r="AC66" i="1"/>
  <c r="AA66" i="1"/>
  <c r="Y66" i="1"/>
  <c r="W66" i="1"/>
  <c r="U66" i="1"/>
  <c r="AG66" i="1" s="1"/>
  <c r="P66" i="1"/>
  <c r="X66" i="1" s="1"/>
  <c r="M66" i="1"/>
  <c r="AB66" i="1" s="1"/>
  <c r="G66" i="1"/>
  <c r="V66" i="1" s="1"/>
  <c r="F66" i="1"/>
  <c r="E66" i="1"/>
  <c r="D66" i="1"/>
  <c r="C66" i="1"/>
  <c r="B66" i="1"/>
  <c r="AI65" i="1"/>
  <c r="AF65" i="1"/>
  <c r="AE65" i="1"/>
  <c r="AD65" i="1"/>
  <c r="AC65" i="1"/>
  <c r="AA65" i="1"/>
  <c r="Y65" i="1"/>
  <c r="W65" i="1"/>
  <c r="U65" i="1"/>
  <c r="AG65" i="1" s="1"/>
  <c r="P65" i="1"/>
  <c r="X65" i="1" s="1"/>
  <c r="M65" i="1"/>
  <c r="AB65" i="1" s="1"/>
  <c r="G65" i="1"/>
  <c r="V65" i="1" s="1"/>
  <c r="F65" i="1"/>
  <c r="E65" i="1"/>
  <c r="D65" i="1"/>
  <c r="C65" i="1"/>
  <c r="B65" i="1"/>
  <c r="AI64" i="1"/>
  <c r="AF64" i="1"/>
  <c r="AE64" i="1"/>
  <c r="AD64" i="1"/>
  <c r="AC64" i="1"/>
  <c r="AA64" i="1"/>
  <c r="Y64" i="1"/>
  <c r="W64" i="1"/>
  <c r="U64" i="1"/>
  <c r="AG64" i="1" s="1"/>
  <c r="P64" i="1"/>
  <c r="X64" i="1" s="1"/>
  <c r="M64" i="1"/>
  <c r="AB64" i="1" s="1"/>
  <c r="G64" i="1"/>
  <c r="V64" i="1" s="1"/>
  <c r="F64" i="1"/>
  <c r="E64" i="1"/>
  <c r="D64" i="1"/>
  <c r="C64" i="1"/>
  <c r="B64" i="1"/>
  <c r="AI63" i="1"/>
  <c r="AF63" i="1"/>
  <c r="AE63" i="1"/>
  <c r="AD63" i="1"/>
  <c r="AC63" i="1"/>
  <c r="AA63" i="1"/>
  <c r="Y63" i="1"/>
  <c r="W63" i="1"/>
  <c r="U63" i="1"/>
  <c r="AG63" i="1" s="1"/>
  <c r="P63" i="1"/>
  <c r="X63" i="1" s="1"/>
  <c r="M63" i="1"/>
  <c r="AB63" i="1" s="1"/>
  <c r="G63" i="1"/>
  <c r="V63" i="1" s="1"/>
  <c r="F63" i="1"/>
  <c r="E63" i="1"/>
  <c r="D63" i="1"/>
  <c r="C63" i="1"/>
  <c r="B63" i="1"/>
  <c r="AI62" i="1"/>
  <c r="AF62" i="1"/>
  <c r="AD62" i="1"/>
  <c r="AC62" i="1"/>
  <c r="AA62" i="1"/>
  <c r="Y62" i="1"/>
  <c r="W62" i="1"/>
  <c r="V62" i="1"/>
  <c r="R62" i="1"/>
  <c r="P62" i="1" s="1"/>
  <c r="AE62" i="1" s="1"/>
  <c r="M62" i="1"/>
  <c r="AB62" i="1" s="1"/>
  <c r="G62" i="1"/>
  <c r="F62" i="1"/>
  <c r="U62" i="1" s="1"/>
  <c r="AG62" i="1" s="1"/>
  <c r="E62" i="1"/>
  <c r="D62" i="1"/>
  <c r="C62" i="1"/>
  <c r="B62" i="1"/>
  <c r="AI61" i="1"/>
  <c r="AF61" i="1"/>
  <c r="AD61" i="1"/>
  <c r="AC61" i="1"/>
  <c r="AA61" i="1"/>
  <c r="Y61" i="1"/>
  <c r="W61" i="1"/>
  <c r="V61" i="1"/>
  <c r="R61" i="1"/>
  <c r="P61" i="1" s="1"/>
  <c r="AE61" i="1" s="1"/>
  <c r="M61" i="1"/>
  <c r="AB61" i="1" s="1"/>
  <c r="G61" i="1"/>
  <c r="F61" i="1"/>
  <c r="U61" i="1" s="1"/>
  <c r="E61" i="1"/>
  <c r="D61" i="1"/>
  <c r="C61" i="1"/>
  <c r="B61" i="1"/>
  <c r="AI60" i="1"/>
  <c r="AF60" i="1"/>
  <c r="AE60" i="1"/>
  <c r="AD60" i="1"/>
  <c r="AC60" i="1"/>
  <c r="AA60" i="1"/>
  <c r="Y60" i="1"/>
  <c r="W60" i="1"/>
  <c r="U60" i="1"/>
  <c r="AG60" i="1" s="1"/>
  <c r="P60" i="1"/>
  <c r="X60" i="1" s="1"/>
  <c r="M60" i="1"/>
  <c r="AB60" i="1" s="1"/>
  <c r="G60" i="1"/>
  <c r="V60" i="1" s="1"/>
  <c r="F60" i="1"/>
  <c r="E60" i="1"/>
  <c r="D60" i="1"/>
  <c r="C60" i="1"/>
  <c r="B60" i="1"/>
  <c r="AI59" i="1"/>
  <c r="AF59" i="1"/>
  <c r="AE59" i="1"/>
  <c r="AD59" i="1"/>
  <c r="AC59" i="1"/>
  <c r="AA59" i="1"/>
  <c r="Y59" i="1"/>
  <c r="W59" i="1"/>
  <c r="U59" i="1"/>
  <c r="AG59" i="1" s="1"/>
  <c r="P59" i="1"/>
  <c r="X59" i="1" s="1"/>
  <c r="M59" i="1"/>
  <c r="AB59" i="1" s="1"/>
  <c r="G59" i="1"/>
  <c r="V59" i="1" s="1"/>
  <c r="F59" i="1"/>
  <c r="E59" i="1"/>
  <c r="D59" i="1"/>
  <c r="C59" i="1"/>
  <c r="B59" i="1"/>
  <c r="AI58" i="1"/>
  <c r="AF58" i="1"/>
  <c r="AE58" i="1"/>
  <c r="AD58" i="1"/>
  <c r="AC58" i="1"/>
  <c r="AA58" i="1"/>
  <c r="Y58" i="1"/>
  <c r="W58" i="1"/>
  <c r="U58" i="1"/>
  <c r="AG58" i="1" s="1"/>
  <c r="P58" i="1"/>
  <c r="X58" i="1" s="1"/>
  <c r="M58" i="1"/>
  <c r="AB58" i="1" s="1"/>
  <c r="G58" i="1"/>
  <c r="V58" i="1" s="1"/>
  <c r="F58" i="1"/>
  <c r="E58" i="1"/>
  <c r="D58" i="1"/>
  <c r="C58" i="1"/>
  <c r="B58" i="1"/>
  <c r="AI57" i="1"/>
  <c r="AF57" i="1"/>
  <c r="AE57" i="1"/>
  <c r="AD57" i="1"/>
  <c r="AC57" i="1"/>
  <c r="AA57" i="1"/>
  <c r="Y57" i="1"/>
  <c r="W57" i="1"/>
  <c r="U57" i="1"/>
  <c r="AG57" i="1" s="1"/>
  <c r="P57" i="1"/>
  <c r="X57" i="1" s="1"/>
  <c r="M57" i="1"/>
  <c r="AB57" i="1" s="1"/>
  <c r="G57" i="1"/>
  <c r="V57" i="1" s="1"/>
  <c r="F57" i="1"/>
  <c r="E57" i="1"/>
  <c r="D57" i="1"/>
  <c r="C57" i="1"/>
  <c r="B57" i="1"/>
  <c r="AI56" i="1"/>
  <c r="AF56" i="1"/>
  <c r="AE56" i="1"/>
  <c r="AD56" i="1"/>
  <c r="AC56" i="1"/>
  <c r="AA56" i="1"/>
  <c r="Y56" i="1"/>
  <c r="W56" i="1"/>
  <c r="U56" i="1"/>
  <c r="AG56" i="1" s="1"/>
  <c r="P56" i="1"/>
  <c r="X56" i="1" s="1"/>
  <c r="M56" i="1"/>
  <c r="AB56" i="1" s="1"/>
  <c r="G56" i="1"/>
  <c r="V56" i="1" s="1"/>
  <c r="F56" i="1"/>
  <c r="E56" i="1"/>
  <c r="D56" i="1"/>
  <c r="C56" i="1"/>
  <c r="B56" i="1"/>
  <c r="AI55" i="1"/>
  <c r="AF55" i="1"/>
  <c r="AE55" i="1"/>
  <c r="AD55" i="1"/>
  <c r="AC55" i="1"/>
  <c r="AA55" i="1"/>
  <c r="Y55" i="1"/>
  <c r="W55" i="1"/>
  <c r="U55" i="1"/>
  <c r="AG55" i="1" s="1"/>
  <c r="P55" i="1"/>
  <c r="X55" i="1" s="1"/>
  <c r="M55" i="1"/>
  <c r="AB55" i="1" s="1"/>
  <c r="G55" i="1"/>
  <c r="V55" i="1" s="1"/>
  <c r="F55" i="1"/>
  <c r="E55" i="1"/>
  <c r="D55" i="1"/>
  <c r="C55" i="1"/>
  <c r="B55" i="1"/>
  <c r="AI54" i="1"/>
  <c r="AF54" i="1"/>
  <c r="AE54" i="1"/>
  <c r="AD54" i="1"/>
  <c r="AC54" i="1"/>
  <c r="AA54" i="1"/>
  <c r="Y54" i="1"/>
  <c r="W54" i="1"/>
  <c r="U54" i="1"/>
  <c r="AG54" i="1" s="1"/>
  <c r="P54" i="1"/>
  <c r="X54" i="1" s="1"/>
  <c r="M54" i="1"/>
  <c r="AB54" i="1" s="1"/>
  <c r="G54" i="1"/>
  <c r="V54" i="1" s="1"/>
  <c r="F54" i="1"/>
  <c r="E54" i="1"/>
  <c r="D54" i="1"/>
  <c r="C54" i="1"/>
  <c r="B54" i="1"/>
  <c r="AI53" i="1"/>
  <c r="AF53" i="1"/>
  <c r="AD53" i="1"/>
  <c r="AC53" i="1"/>
  <c r="AA53" i="1"/>
  <c r="Y53" i="1"/>
  <c r="W53" i="1"/>
  <c r="V53" i="1"/>
  <c r="U53" i="1"/>
  <c r="R53" i="1"/>
  <c r="P53" i="1" s="1"/>
  <c r="AE53" i="1" s="1"/>
  <c r="M53" i="1"/>
  <c r="AB53" i="1" s="1"/>
  <c r="G53" i="1"/>
  <c r="F53" i="1"/>
  <c r="E53" i="1"/>
  <c r="D53" i="1"/>
  <c r="C53" i="1"/>
  <c r="B53" i="1"/>
  <c r="AI52" i="1"/>
  <c r="AF52" i="1"/>
  <c r="AD52" i="1"/>
  <c r="AC52" i="1"/>
  <c r="AA52" i="1"/>
  <c r="Y52" i="1"/>
  <c r="W52" i="1"/>
  <c r="V52" i="1"/>
  <c r="U52" i="1"/>
  <c r="R52" i="1"/>
  <c r="P52" i="1" s="1"/>
  <c r="AE52" i="1" s="1"/>
  <c r="M52" i="1"/>
  <c r="AB52" i="1" s="1"/>
  <c r="G52" i="1"/>
  <c r="F52" i="1"/>
  <c r="E52" i="1"/>
  <c r="D52" i="1"/>
  <c r="C52" i="1"/>
  <c r="B52" i="1"/>
  <c r="AI51" i="1"/>
  <c r="AF51" i="1"/>
  <c r="AD51" i="1"/>
  <c r="AC51" i="1"/>
  <c r="AA51" i="1"/>
  <c r="Y51" i="1"/>
  <c r="X51" i="1"/>
  <c r="W51" i="1"/>
  <c r="V51" i="1"/>
  <c r="U51" i="1"/>
  <c r="R51" i="1"/>
  <c r="P51" i="1"/>
  <c r="AE51" i="1" s="1"/>
  <c r="M51" i="1"/>
  <c r="AB51" i="1" s="1"/>
  <c r="K51" i="1"/>
  <c r="Z51" i="1" s="1"/>
  <c r="G51" i="1"/>
  <c r="F51" i="1"/>
  <c r="E51" i="1"/>
  <c r="D51" i="1"/>
  <c r="C51" i="1"/>
  <c r="B51" i="1"/>
  <c r="AI50" i="1"/>
  <c r="AF50" i="1"/>
  <c r="AF48" i="1" s="1"/>
  <c r="AF46" i="1" s="1"/>
  <c r="AF20" i="1" s="1"/>
  <c r="AF18" i="1" s="1"/>
  <c r="AD50" i="1"/>
  <c r="AD48" i="1" s="1"/>
  <c r="AD46" i="1" s="1"/>
  <c r="AD20" i="1" s="1"/>
  <c r="AD18" i="1" s="1"/>
  <c r="AC50" i="1"/>
  <c r="AA50" i="1"/>
  <c r="Y50" i="1"/>
  <c r="X50" i="1"/>
  <c r="W50" i="1"/>
  <c r="V50" i="1"/>
  <c r="V48" i="1" s="1"/>
  <c r="V46" i="1" s="1"/>
  <c r="V20" i="1" s="1"/>
  <c r="U50" i="1"/>
  <c r="R50" i="1"/>
  <c r="P50" i="1" s="1"/>
  <c r="AE50" i="1" s="1"/>
  <c r="M50" i="1"/>
  <c r="K50" i="1" s="1"/>
  <c r="G50" i="1"/>
  <c r="F50" i="1"/>
  <c r="E50" i="1"/>
  <c r="D50" i="1"/>
  <c r="C50" i="1"/>
  <c r="B50" i="1"/>
  <c r="AI49" i="1"/>
  <c r="AF49" i="1"/>
  <c r="AD49" i="1"/>
  <c r="AC49" i="1"/>
  <c r="AA49" i="1"/>
  <c r="Y49" i="1"/>
  <c r="X49" i="1"/>
  <c r="W49" i="1"/>
  <c r="V49" i="1"/>
  <c r="U49" i="1"/>
  <c r="R49" i="1"/>
  <c r="P49" i="1"/>
  <c r="M49" i="1"/>
  <c r="AB49" i="1" s="1"/>
  <c r="K49" i="1"/>
  <c r="Z49" i="1" s="1"/>
  <c r="G49" i="1"/>
  <c r="F49" i="1"/>
  <c r="E49" i="1"/>
  <c r="D49" i="1"/>
  <c r="C49" i="1"/>
  <c r="B49" i="1"/>
  <c r="AC48" i="1"/>
  <c r="AA48" i="1"/>
  <c r="Y48" i="1"/>
  <c r="W48" i="1"/>
  <c r="T48" i="1"/>
  <c r="S48" i="1"/>
  <c r="Q48" i="1"/>
  <c r="O48" i="1"/>
  <c r="N48" i="1"/>
  <c r="M48" i="1"/>
  <c r="L48" i="1"/>
  <c r="J48" i="1"/>
  <c r="I48" i="1"/>
  <c r="I46" i="1" s="1"/>
  <c r="I20" i="1" s="1"/>
  <c r="I18" i="1" s="1"/>
  <c r="H48" i="1"/>
  <c r="E48" i="1"/>
  <c r="AC46" i="1"/>
  <c r="AA46" i="1"/>
  <c r="Y46" i="1"/>
  <c r="W46" i="1"/>
  <c r="T46" i="1"/>
  <c r="S46" i="1"/>
  <c r="Q46" i="1"/>
  <c r="O46" i="1"/>
  <c r="N46" i="1"/>
  <c r="L46" i="1"/>
  <c r="H46" i="1"/>
  <c r="E46" i="1"/>
  <c r="D46" i="1"/>
  <c r="F45" i="1"/>
  <c r="E45" i="1"/>
  <c r="D45" i="1"/>
  <c r="F44" i="1"/>
  <c r="E44" i="1"/>
  <c r="D44" i="1"/>
  <c r="F43" i="1"/>
  <c r="E43" i="1"/>
  <c r="D43" i="1"/>
  <c r="F42" i="1"/>
  <c r="E42" i="1"/>
  <c r="D42" i="1"/>
  <c r="F41" i="1"/>
  <c r="E41" i="1"/>
  <c r="D41" i="1"/>
  <c r="F40" i="1"/>
  <c r="E40" i="1"/>
  <c r="D40" i="1"/>
  <c r="F39" i="1"/>
  <c r="E39" i="1"/>
  <c r="D39" i="1"/>
  <c r="F38" i="1"/>
  <c r="E38" i="1"/>
  <c r="D38" i="1"/>
  <c r="F37" i="1"/>
  <c r="E37" i="1"/>
  <c r="D37" i="1"/>
  <c r="F36" i="1"/>
  <c r="E36" i="1"/>
  <c r="D36" i="1"/>
  <c r="F35" i="1"/>
  <c r="E35" i="1"/>
  <c r="D35" i="1"/>
  <c r="F34" i="1"/>
  <c r="E34" i="1"/>
  <c r="D34" i="1"/>
  <c r="F33" i="1"/>
  <c r="E33" i="1"/>
  <c r="D33" i="1"/>
  <c r="F32" i="1"/>
  <c r="E32" i="1"/>
  <c r="D32" i="1"/>
  <c r="F31" i="1"/>
  <c r="E31" i="1"/>
  <c r="D31" i="1"/>
  <c r="F30" i="1"/>
  <c r="E30" i="1"/>
  <c r="D30" i="1"/>
  <c r="F29" i="1"/>
  <c r="E29" i="1"/>
  <c r="D29" i="1"/>
  <c r="F28" i="1"/>
  <c r="E28" i="1"/>
  <c r="D28" i="1"/>
  <c r="F27" i="1"/>
  <c r="E27" i="1"/>
  <c r="D27" i="1"/>
  <c r="AF24" i="1"/>
  <c r="AE24" i="1"/>
  <c r="AD24" i="1"/>
  <c r="AB24" i="1"/>
  <c r="AA24" i="1"/>
  <c r="Z24" i="1"/>
  <c r="Y24" i="1"/>
  <c r="S24" i="1"/>
  <c r="O24" i="1"/>
  <c r="N24" i="1"/>
  <c r="M24" i="1"/>
  <c r="L24" i="1"/>
  <c r="I24" i="1"/>
  <c r="H24" i="1"/>
  <c r="E24" i="1"/>
  <c r="D24" i="1"/>
  <c r="AF22" i="1"/>
  <c r="AD22" i="1"/>
  <c r="AC22" i="1"/>
  <c r="AA22" i="1"/>
  <c r="Y22" i="1"/>
  <c r="V22" i="1"/>
  <c r="S22" i="1"/>
  <c r="R22" i="1"/>
  <c r="Q22" i="1"/>
  <c r="O22" i="1"/>
  <c r="N22" i="1"/>
  <c r="M22" i="1"/>
  <c r="L22" i="1"/>
  <c r="I22" i="1"/>
  <c r="H22" i="1"/>
  <c r="E22" i="1"/>
  <c r="D22" i="1"/>
  <c r="AC20" i="1"/>
  <c r="AA20" i="1"/>
  <c r="Y20" i="1"/>
  <c r="W20" i="1"/>
  <c r="S20" i="1"/>
  <c r="Q20" i="1"/>
  <c r="N20" i="1"/>
  <c r="L20" i="1"/>
  <c r="H20" i="1"/>
  <c r="E20" i="1"/>
  <c r="D20" i="1"/>
  <c r="AA18" i="1"/>
  <c r="Y18" i="1"/>
  <c r="S18" i="1"/>
  <c r="Q18" i="1"/>
  <c r="O18" i="1"/>
  <c r="N18" i="1"/>
  <c r="L18" i="1"/>
  <c r="H18" i="1"/>
  <c r="D18" i="1"/>
  <c r="AE16" i="1"/>
  <c r="AC16" i="1"/>
  <c r="Y16" i="1"/>
  <c r="W16" i="1"/>
  <c r="H16" i="1"/>
  <c r="K15" i="1" s="1"/>
  <c r="AH51" i="1" l="1"/>
  <c r="AG52" i="1"/>
  <c r="AG61" i="1"/>
  <c r="U48" i="1"/>
  <c r="AG67" i="1"/>
  <c r="AG69" i="1"/>
  <c r="AH49" i="1"/>
  <c r="P48" i="1"/>
  <c r="Z50" i="1"/>
  <c r="AG50" i="1"/>
  <c r="AG51" i="1"/>
  <c r="AG53" i="1"/>
  <c r="AH57" i="1"/>
  <c r="AH63" i="1"/>
  <c r="AH67" i="1"/>
  <c r="AH68" i="1"/>
  <c r="AH69" i="1"/>
  <c r="AE49" i="1"/>
  <c r="AB50" i="1"/>
  <c r="AH50" i="1"/>
  <c r="AE67" i="1"/>
  <c r="AE68" i="1"/>
  <c r="AG68" i="1" s="1"/>
  <c r="AE69" i="1"/>
  <c r="AE84" i="1"/>
  <c r="P83" i="1"/>
  <c r="AG85" i="1"/>
  <c r="AH87" i="1"/>
  <c r="AG89" i="1"/>
  <c r="AG91" i="1"/>
  <c r="AG93" i="1"/>
  <c r="AG95" i="1"/>
  <c r="AG97" i="1"/>
  <c r="AG98" i="1"/>
  <c r="AE102" i="1"/>
  <c r="AE101" i="1" s="1"/>
  <c r="AE100" i="1" s="1"/>
  <c r="P101" i="1"/>
  <c r="P100" i="1" s="1"/>
  <c r="AG103" i="1"/>
  <c r="AG105" i="1"/>
  <c r="AG107" i="1"/>
  <c r="AG109" i="1"/>
  <c r="R48" i="1"/>
  <c r="K52" i="1"/>
  <c r="Z52" i="1" s="1"/>
  <c r="AH52" i="1" s="1"/>
  <c r="K53" i="1"/>
  <c r="Z53" i="1" s="1"/>
  <c r="AH53" i="1" s="1"/>
  <c r="K54" i="1"/>
  <c r="Z54" i="1" s="1"/>
  <c r="AH54" i="1" s="1"/>
  <c r="K55" i="1"/>
  <c r="Z55" i="1" s="1"/>
  <c r="AH55" i="1" s="1"/>
  <c r="K56" i="1"/>
  <c r="Z56" i="1" s="1"/>
  <c r="AH56" i="1" s="1"/>
  <c r="K57" i="1"/>
  <c r="Z57" i="1" s="1"/>
  <c r="K58" i="1"/>
  <c r="Z58" i="1" s="1"/>
  <c r="AH58" i="1" s="1"/>
  <c r="K59" i="1"/>
  <c r="Z59" i="1" s="1"/>
  <c r="AH59" i="1" s="1"/>
  <c r="K60" i="1"/>
  <c r="Z60" i="1" s="1"/>
  <c r="AH60" i="1" s="1"/>
  <c r="K61" i="1"/>
  <c r="Z61" i="1" s="1"/>
  <c r="AH61" i="1" s="1"/>
  <c r="K62" i="1"/>
  <c r="Z62" i="1" s="1"/>
  <c r="AH62" i="1" s="1"/>
  <c r="K63" i="1"/>
  <c r="Z63" i="1" s="1"/>
  <c r="K64" i="1"/>
  <c r="Z64" i="1" s="1"/>
  <c r="AH64" i="1" s="1"/>
  <c r="K65" i="1"/>
  <c r="Z65" i="1" s="1"/>
  <c r="AH65" i="1" s="1"/>
  <c r="K66" i="1"/>
  <c r="Z66" i="1" s="1"/>
  <c r="AH66" i="1" s="1"/>
  <c r="AB70" i="1"/>
  <c r="AB48" i="1" s="1"/>
  <c r="AH72" i="1"/>
  <c r="AH74" i="1"/>
  <c r="Z84" i="1"/>
  <c r="Z83" i="1" s="1"/>
  <c r="AG84" i="1"/>
  <c r="U83" i="1"/>
  <c r="AB99" i="1"/>
  <c r="X99" i="1"/>
  <c r="AH99" i="1" s="1"/>
  <c r="M83" i="1"/>
  <c r="M46" i="1" s="1"/>
  <c r="M20" i="1" s="1"/>
  <c r="M18" i="1" s="1"/>
  <c r="Z102" i="1"/>
  <c r="Z101" i="1" s="1"/>
  <c r="Z100" i="1" s="1"/>
  <c r="AG102" i="1"/>
  <c r="AH105" i="1"/>
  <c r="AH109" i="1"/>
  <c r="X72" i="1"/>
  <c r="X48" i="1" s="1"/>
  <c r="X73" i="1"/>
  <c r="AH73" i="1" s="1"/>
  <c r="X74" i="1"/>
  <c r="X75" i="1"/>
  <c r="AH75" i="1" s="1"/>
  <c r="AB84" i="1"/>
  <c r="AH84" i="1"/>
  <c r="AB85" i="1"/>
  <c r="AH85" i="1" s="1"/>
  <c r="AE87" i="1"/>
  <c r="AG87" i="1" s="1"/>
  <c r="X88" i="1"/>
  <c r="X83" i="1" s="1"/>
  <c r="AB89" i="1"/>
  <c r="AH89" i="1" s="1"/>
  <c r="AB90" i="1"/>
  <c r="AH90" i="1" s="1"/>
  <c r="AB91" i="1"/>
  <c r="AH91" i="1" s="1"/>
  <c r="AB92" i="1"/>
  <c r="AH92" i="1" s="1"/>
  <c r="AB93" i="1"/>
  <c r="AH93" i="1" s="1"/>
  <c r="X94" i="1"/>
  <c r="AH94" i="1" s="1"/>
  <c r="X95" i="1"/>
  <c r="AH95" i="1" s="1"/>
  <c r="X96" i="1"/>
  <c r="AH96" i="1" s="1"/>
  <c r="X97" i="1"/>
  <c r="AH97" i="1" s="1"/>
  <c r="AB102" i="1"/>
  <c r="AH102" i="1"/>
  <c r="AB103" i="1"/>
  <c r="AH103" i="1" s="1"/>
  <c r="AB104" i="1"/>
  <c r="AH104" i="1" s="1"/>
  <c r="AB105" i="1"/>
  <c r="AB106" i="1"/>
  <c r="AH106" i="1" s="1"/>
  <c r="AB107" i="1"/>
  <c r="AH107" i="1" s="1"/>
  <c r="AB108" i="1"/>
  <c r="AH108" i="1" s="1"/>
  <c r="AB109" i="1"/>
  <c r="X180" i="1"/>
  <c r="AH180" i="1" s="1"/>
  <c r="K180" i="1"/>
  <c r="K101" i="1" s="1"/>
  <c r="K100" i="1" s="1"/>
  <c r="X182" i="1"/>
  <c r="AH182" i="1" s="1"/>
  <c r="K182" i="1"/>
  <c r="X184" i="1"/>
  <c r="AH184" i="1" s="1"/>
  <c r="K184" i="1"/>
  <c r="X186" i="1"/>
  <c r="AH186" i="1" s="1"/>
  <c r="K186" i="1"/>
  <c r="X188" i="1"/>
  <c r="AH188" i="1" s="1"/>
  <c r="K188" i="1"/>
  <c r="X190" i="1"/>
  <c r="AH190" i="1" s="1"/>
  <c r="K190" i="1"/>
  <c r="X192" i="1"/>
  <c r="AH192" i="1" s="1"/>
  <c r="K192" i="1"/>
  <c r="AB195" i="1"/>
  <c r="X195" i="1"/>
  <c r="K195" i="1"/>
  <c r="AB196" i="1"/>
  <c r="X196" i="1"/>
  <c r="AH196" i="1" s="1"/>
  <c r="K196" i="1"/>
  <c r="R83" i="1"/>
  <c r="K86" i="1"/>
  <c r="Z86" i="1" s="1"/>
  <c r="AH86" i="1" s="1"/>
  <c r="R101" i="1"/>
  <c r="R100" i="1" s="1"/>
  <c r="X181" i="1"/>
  <c r="AH181" i="1" s="1"/>
  <c r="K181" i="1"/>
  <c r="X183" i="1"/>
  <c r="AH183" i="1" s="1"/>
  <c r="K183" i="1"/>
  <c r="X185" i="1"/>
  <c r="AH185" i="1" s="1"/>
  <c r="K185" i="1"/>
  <c r="X187" i="1"/>
  <c r="AH187" i="1" s="1"/>
  <c r="K187" i="1"/>
  <c r="X189" i="1"/>
  <c r="AH189" i="1" s="1"/>
  <c r="K189" i="1"/>
  <c r="X191" i="1"/>
  <c r="AH191" i="1" s="1"/>
  <c r="K191" i="1"/>
  <c r="AB193" i="1"/>
  <c r="X193" i="1"/>
  <c r="AH193" i="1" s="1"/>
  <c r="K193" i="1"/>
  <c r="AG194" i="1"/>
  <c r="AB197" i="1"/>
  <c r="X197" i="1"/>
  <c r="AH197" i="1" s="1"/>
  <c r="K197" i="1"/>
  <c r="AH221" i="1"/>
  <c r="K194" i="1"/>
  <c r="X194" i="1"/>
  <c r="AH194" i="1" s="1"/>
  <c r="AG196" i="1"/>
  <c r="AG216" i="1"/>
  <c r="U215" i="1"/>
  <c r="U22" i="1" s="1"/>
  <c r="AH216" i="1"/>
  <c r="AE217" i="1"/>
  <c r="AG217" i="1" s="1"/>
  <c r="P215" i="1"/>
  <c r="P22" i="1" s="1"/>
  <c r="AH218" i="1"/>
  <c r="AH220" i="1"/>
  <c r="AH222" i="1"/>
  <c r="AH225" i="1"/>
  <c r="AG229" i="1"/>
  <c r="K198" i="1"/>
  <c r="X198" i="1"/>
  <c r="AH198" i="1" s="1"/>
  <c r="K217" i="1"/>
  <c r="K219" i="1"/>
  <c r="Z219" i="1" s="1"/>
  <c r="AH219" i="1" s="1"/>
  <c r="K221" i="1"/>
  <c r="Z221" i="1" s="1"/>
  <c r="K223" i="1"/>
  <c r="Z223" i="1" s="1"/>
  <c r="AH223" i="1" s="1"/>
  <c r="W223" i="1"/>
  <c r="X224" i="1"/>
  <c r="K225" i="1"/>
  <c r="Z225" i="1" s="1"/>
  <c r="W225" i="1"/>
  <c r="AG225" i="1" s="1"/>
  <c r="X226" i="1"/>
  <c r="AB226" i="1"/>
  <c r="AB215" i="1" s="1"/>
  <c r="AB22" i="1" s="1"/>
  <c r="K227" i="1"/>
  <c r="Z227" i="1" s="1"/>
  <c r="AH227" i="1" s="1"/>
  <c r="W227" i="1"/>
  <c r="AG227" i="1" s="1"/>
  <c r="X228" i="1"/>
  <c r="AH228" i="1" s="1"/>
  <c r="K229" i="1"/>
  <c r="Z229" i="1" s="1"/>
  <c r="W229" i="1"/>
  <c r="AG230" i="1"/>
  <c r="AG231" i="1"/>
  <c r="AG232" i="1"/>
  <c r="AG234" i="1"/>
  <c r="AH229" i="1"/>
  <c r="AH233" i="1"/>
  <c r="AG238" i="1"/>
  <c r="AH237" i="1"/>
  <c r="AH24" i="1" s="1"/>
  <c r="U240" i="1"/>
  <c r="K237" i="1"/>
  <c r="K24" i="1" s="1"/>
  <c r="AH242" i="1"/>
  <c r="V237" i="1"/>
  <c r="V24" i="1" s="1"/>
  <c r="V18" i="1" s="1"/>
  <c r="AH244" i="1"/>
  <c r="X237" i="1"/>
  <c r="X24" i="1" s="1"/>
  <c r="W237" i="1"/>
  <c r="W24" i="1" s="1"/>
  <c r="X230" i="1"/>
  <c r="AB230" i="1"/>
  <c r="AB231" i="1"/>
  <c r="AH231" i="1" s="1"/>
  <c r="K232" i="1"/>
  <c r="Z232" i="1" s="1"/>
  <c r="AH232" i="1" s="1"/>
  <c r="K234" i="1"/>
  <c r="Z234" i="1" s="1"/>
  <c r="AH234" i="1" s="1"/>
  <c r="K235" i="1"/>
  <c r="Z235" i="1" s="1"/>
  <c r="AH235" i="1" s="1"/>
  <c r="AC240" i="1"/>
  <c r="AC247" i="1"/>
  <c r="AG247" i="1" s="1"/>
  <c r="K230" i="1"/>
  <c r="Z230" i="1" s="1"/>
  <c r="K231" i="1"/>
  <c r="T242" i="1"/>
  <c r="AC237" i="1" l="1"/>
  <c r="AC24" i="1" s="1"/>
  <c r="AC18" i="1" s="1"/>
  <c r="AH224" i="1"/>
  <c r="X215" i="1"/>
  <c r="X22" i="1" s="1"/>
  <c r="AE215" i="1"/>
  <c r="AE22" i="1" s="1"/>
  <c r="P242" i="1"/>
  <c r="P237" i="1" s="1"/>
  <c r="P24" i="1" s="1"/>
  <c r="T237" i="1"/>
  <c r="T24" i="1" s="1"/>
  <c r="T18" i="1" s="1"/>
  <c r="AH230" i="1"/>
  <c r="AG240" i="1"/>
  <c r="AG237" i="1" s="1"/>
  <c r="AG24" i="1" s="1"/>
  <c r="U237" i="1"/>
  <c r="U24" i="1" s="1"/>
  <c r="AH226" i="1"/>
  <c r="W215" i="1"/>
  <c r="W22" i="1" s="1"/>
  <c r="W18" i="1" s="1"/>
  <c r="Z217" i="1"/>
  <c r="K215" i="1"/>
  <c r="K22" i="1" s="1"/>
  <c r="AG215" i="1"/>
  <c r="AG22" i="1" s="1"/>
  <c r="AG223" i="1"/>
  <c r="AH195" i="1"/>
  <c r="AB101" i="1"/>
  <c r="AB100" i="1" s="1"/>
  <c r="AB83" i="1"/>
  <c r="AB46" i="1" s="1"/>
  <c r="AB20" i="1" s="1"/>
  <c r="AB18" i="1" s="1"/>
  <c r="K83" i="1"/>
  <c r="R46" i="1"/>
  <c r="R20" i="1" s="1"/>
  <c r="R18" i="1" s="1"/>
  <c r="X101" i="1"/>
  <c r="X100" i="1" s="1"/>
  <c r="X46" i="1" s="1"/>
  <c r="X20" i="1" s="1"/>
  <c r="X18" i="1" s="1"/>
  <c r="AH70" i="1"/>
  <c r="P46" i="1"/>
  <c r="P20" i="1" s="1"/>
  <c r="P18" i="1" s="1"/>
  <c r="AH48" i="1"/>
  <c r="U46" i="1"/>
  <c r="U20" i="1" s="1"/>
  <c r="U18" i="1" s="1"/>
  <c r="AH101" i="1"/>
  <c r="AH100" i="1" s="1"/>
  <c r="AG101" i="1"/>
  <c r="AG100" i="1" s="1"/>
  <c r="AG83" i="1"/>
  <c r="AH88" i="1"/>
  <c r="AH83" i="1" s="1"/>
  <c r="AE83" i="1"/>
  <c r="AE48" i="1"/>
  <c r="AE46" i="1" s="1"/>
  <c r="AE20" i="1" s="1"/>
  <c r="AE18" i="1" s="1"/>
  <c r="K48" i="1"/>
  <c r="K46" i="1" s="1"/>
  <c r="K20" i="1" s="1"/>
  <c r="K18" i="1" s="1"/>
  <c r="AG49" i="1"/>
  <c r="AG48" i="1" s="1"/>
  <c r="AG46" i="1" s="1"/>
  <c r="AG20" i="1" s="1"/>
  <c r="Z48" i="1"/>
  <c r="Z46" i="1" s="1"/>
  <c r="Z20" i="1" s="1"/>
  <c r="AG18" i="1" l="1"/>
  <c r="AH46" i="1"/>
  <c r="AH20" i="1" s="1"/>
  <c r="AH18" i="1" s="1"/>
  <c r="Z215" i="1"/>
  <c r="Z22" i="1" s="1"/>
  <c r="Z18" i="1" s="1"/>
  <c r="AH217" i="1"/>
  <c r="AH215" i="1" s="1"/>
  <c r="AH22" i="1" s="1"/>
</calcChain>
</file>

<file path=xl/sharedStrings.xml><?xml version="1.0" encoding="utf-8"?>
<sst xmlns="http://schemas.openxmlformats.org/spreadsheetml/2006/main" count="1969" uniqueCount="338">
  <si>
    <t>Приложение  № 3</t>
  </si>
  <si>
    <t>к приказу Минэнерго России</t>
  </si>
  <si>
    <t xml:space="preserve">от 5 мая 2016 г. N 380
</t>
  </si>
  <si>
    <t>Форма 3. План освоения капитальных вложений по инвестиционным проектам</t>
  </si>
  <si>
    <t>Инвестиционная программа ООО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</si>
  <si>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</si>
  <si>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</si>
  <si>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</si>
  <si>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</si>
  <si>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</si>
  <si>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</si>
  <si>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</si>
  <si>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</si>
  <si>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</si>
  <si>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</si>
  <si>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</si>
  <si>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01.01.2026 года, млн рублей 
(без НДС) </t>
  </si>
  <si>
    <t>Оценка полной стоимости в прогнозных ценах соответствующих лет,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</si>
  <si>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</si>
  <si>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</si>
  <si>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</si>
  <si>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</si>
  <si>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</si>
  <si>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</si>
  <si>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</si>
  <si>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</si>
  <si>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 xml:space="preserve">2031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</si>
  <si>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</si>
  <si>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</si>
  <si>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 xml:space="preserve">План
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</si>
  <si>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</si>
  <si>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</si>
  <si>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</si>
  <si>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</si>
  <si>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</si>
  <si>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</si>
  <si>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Утвержденный план
</t>
  </si>
  <si>
    <t>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</si>
  <si>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</si>
  <si>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</si>
  <si>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</si>
  <si>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</si>
  <si>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</si>
  <si>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</si>
  <si>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</si>
  <si>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</si>
  <si>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</si>
  <si>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</si>
  <si>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</si>
  <si>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</si>
  <si>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</si>
  <si>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</si>
  <si>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</si>
  <si>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</si>
  <si>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</si>
  <si>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</si>
  <si>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</si>
  <si>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</si>
  <si>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</si>
  <si>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</si>
  <si>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</si>
  <si>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</si>
  <si>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</si>
  <si>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</si>
  <si>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</si>
  <si>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</si>
  <si>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</si>
  <si>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</si>
  <si>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</si>
  <si>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</si>
  <si>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</si>
  <si>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</si>
  <si>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</si>
  <si>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</si>
  <si>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</si>
  <si>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</si>
  <si>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</si>
  <si>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</si>
  <si>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</si>
  <si>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</si>
  <si>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</si>
  <si>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</si>
  <si>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</si>
  <si>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</si>
  <si>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</si>
  <si>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</si>
  <si>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</si>
  <si>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</si>
  <si>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</si>
  <si>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</si>
  <si>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</si>
  <si>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</si>
  <si>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</si>
  <si>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</si>
  <si>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</si>
  <si>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</si>
  <si>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</si>
  <si>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</si>
  <si>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</si>
  <si>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</si>
  <si>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</si>
  <si>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</si>
  <si>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</si>
  <si>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</si>
  <si>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</si>
  <si>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</si>
  <si>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</si>
  <si>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</si>
  <si>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</si>
  <si>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</si>
  <si>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</si>
  <si>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</si>
  <si>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</si>
  <si>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</si>
  <si>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</si>
  <si>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</si>
  <si>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</si>
  <si>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</si>
  <si>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</si>
  <si>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</si>
  <si>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</si>
  <si>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</si>
  <si>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</si>
  <si>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</si>
  <si>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</si>
  <si>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</si>
  <si>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</si>
  <si>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</si>
  <si>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</si>
  <si>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</si>
  <si>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</si>
  <si>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</si>
  <si>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</si>
  <si>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</si>
  <si>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</si>
  <si>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</si>
  <si>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</si>
  <si>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</si>
  <si>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</si>
  <si>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</si>
  <si>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</si>
  <si>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</si>
  <si>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</si>
  <si>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</si>
  <si>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</si>
  <si>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</si>
  <si>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</si>
  <si>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</si>
  <si>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</si>
  <si>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</si>
  <si>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</si>
  <si>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</si>
  <si>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</si>
  <si>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</si>
  <si>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</si>
  <si>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</si>
  <si>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</si>
  <si>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</si>
  <si>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</si>
  <si>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</si>
  <si>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</si>
  <si>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</si>
  <si>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</si>
  <si>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</si>
  <si>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</si>
  <si>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</si>
  <si>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</si>
  <si>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</si>
  <si>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</si>
  <si>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</si>
  <si>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</si>
  <si>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</si>
  <si>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</si>
  <si>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</si>
  <si>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</si>
  <si>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</si>
  <si>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</si>
  <si>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</si>
  <si>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</si>
  <si>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1.2.2.20</t>
  </si>
  <si>
    <t>1.2.2.21</t>
  </si>
  <si>
    <t>1.2.2.22</t>
  </si>
  <si>
    <t>1.2.2.23</t>
  </si>
  <si>
    <t>1.2.2.24</t>
  </si>
  <si>
    <t>1.2.2.25</t>
  </si>
  <si>
    <t>1.2.2.26</t>
  </si>
  <si>
    <t>1.2.2.27</t>
  </si>
  <si>
    <t>1.2.2.28</t>
  </si>
  <si>
    <t>1.2.2.29</t>
  </si>
  <si>
    <t>1.2.2.30</t>
  </si>
  <si>
    <t>1.2.2.31</t>
  </si>
  <si>
    <t>1.2.2.32</t>
  </si>
  <si>
    <t>1.2.2.33</t>
  </si>
  <si>
    <t>1.2.2.34</t>
  </si>
  <si>
    <t>1.2.2.35</t>
  </si>
  <si>
    <t>1.2.2.36</t>
  </si>
  <si>
    <t>1.2.2.37</t>
  </si>
  <si>
    <t>1.2.2.38</t>
  </si>
  <si>
    <t>1.2.2.39</t>
  </si>
  <si>
    <t>1.2.2.40</t>
  </si>
  <si>
    <t>1.2.2.41</t>
  </si>
  <si>
    <t>1.2.2.42</t>
  </si>
  <si>
    <t>1.2.2.43</t>
  </si>
  <si>
    <t>1.2.2.44</t>
  </si>
  <si>
    <t>1.2.2.45</t>
  </si>
  <si>
    <t>1.2.2.46</t>
  </si>
  <si>
    <t>1.2.2.47</t>
  </si>
  <si>
    <t>1.2.2.48</t>
  </si>
  <si>
    <t>1.2.2.49</t>
  </si>
  <si>
    <t>1.2.2.50</t>
  </si>
  <si>
    <t>1.2.2.51</t>
  </si>
  <si>
    <t>1.2.2.52</t>
  </si>
  <si>
    <t>1.2.2.53</t>
  </si>
  <si>
    <t>1.2.2.54</t>
  </si>
  <si>
    <t>1.2.2.55</t>
  </si>
  <si>
    <t>1.2.2.56</t>
  </si>
  <si>
    <t>1.2.2.57</t>
  </si>
  <si>
    <t>1.2.2.58</t>
  </si>
  <si>
    <t>1.2.2.59</t>
  </si>
  <si>
    <t>1.2.2.60</t>
  </si>
  <si>
    <t>1.2.2.61</t>
  </si>
  <si>
    <t>1.2.2.62</t>
  </si>
  <si>
    <t>1.2.2.63</t>
  </si>
  <si>
    <t>1.2.2.64</t>
  </si>
  <si>
    <t>1.2.2.65</t>
  </si>
  <si>
    <t>1.2.2.66</t>
  </si>
  <si>
    <t>1.2.2.67</t>
  </si>
  <si>
    <t>1.2.2.68</t>
  </si>
  <si>
    <t>1.2.2.69</t>
  </si>
  <si>
    <t>1.2.2.70</t>
  </si>
  <si>
    <t>1.2.2.71</t>
  </si>
  <si>
    <t>1.2.2.72</t>
  </si>
  <si>
    <t>1.2.2.73</t>
  </si>
  <si>
    <t>1.2.2.74</t>
  </si>
  <si>
    <t>1.2.2.75</t>
  </si>
  <si>
    <t>1.2.2.76</t>
  </si>
  <si>
    <t>1.2.2.77</t>
  </si>
  <si>
    <t>1.2.2.78</t>
  </si>
  <si>
    <t>1.2.2.79</t>
  </si>
  <si>
    <t>1.2.2.80</t>
  </si>
  <si>
    <t>1.2.2.81</t>
  </si>
  <si>
    <t>1.2.2.82</t>
  </si>
  <si>
    <t>1.2.2.83</t>
  </si>
  <si>
    <t>1.2.2.84</t>
  </si>
  <si>
    <t>1.2.2.85</t>
  </si>
  <si>
    <t>1.2.2.86</t>
  </si>
  <si>
    <t>1.2.2.87</t>
  </si>
  <si>
    <t>1.2.2.88</t>
  </si>
  <si>
    <t>1.2.2.89</t>
  </si>
  <si>
    <t>1.2.2.90</t>
  </si>
  <si>
    <t>1.2.2.91</t>
  </si>
  <si>
    <t>1.2.2.92</t>
  </si>
  <si>
    <t>1.2.2.93</t>
  </si>
  <si>
    <t>1.2.2.94</t>
  </si>
  <si>
    <t>1.2.2.95</t>
  </si>
  <si>
    <t>1.2.2.96</t>
  </si>
  <si>
    <t>1.2.2.97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</si>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</sst>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00"/>
    <numFmt numFmtId="165" formatCode="0.000000000"/>
    <numFmt numFmtId="166" formatCode="0.0000000000"/>
    <numFmt numFmtId="167" formatCode="#,##0.000000000"/>
    <numFmt numFmtId="168" formatCode="#,##0.0000000"/>
    <numFmt numFmtId="169" formatCode="#,##0.0000000000"/>
    <numFmt numFmtId="170" formatCode="_-* #,##0.00\ _₽_-;\-* #,##0.00\ _₽_-;_-* &quot;-&quot;???\ _₽_-;_-@_-"/>
    <numFmt numFmtId="171" formatCode="_-* #,##0.000\ _₽_-;\-* #,##0.000\ _₽_-;_-* &quot;-&quot;???\ _₽_-;_-@_-"/>
    <numFmt numFmtId="172" formatCode="_-* #,##0.000\ _₽_-;\-* #,##0.000\ _₽_-;_-* &quot;-&quot;??\ _₽_-;_-@_-"/>
    <numFmt numFmtId="173" formatCode="_-* #,##0.00\ _₽_-;\-* #,##0.00\ _₽_-;_-* &quot;-&quot;??\ _₽_-;_-@_-"/>
    <numFmt numFmtId="174" formatCode="0_ ;\-0\ "/>
    <numFmt numFmtId="175" formatCode="0.00_ ;\-0.00\ "/>
    <numFmt numFmtId="17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3" fontId="17" fillId="0" borderId="0" applyFont="0" applyFill="0" applyBorder="0" applyAlignment="0" applyProtection="0"/>
    <xf numFmtId="0" fontId="1" fillId="0" borderId="0"/>
    <xf numFmtId="0" fontId="2" fillId="0" borderId="0"/>
  </cellStyleXfs>
  <cellXfs count="13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2" fillId="0" borderId="0" xfId="2" applyNumberFormat="1" applyFont="1"/>
    <xf numFmtId="0" fontId="3" fillId="0" borderId="0" xfId="3" applyFont="1" applyAlignment="1">
      <alignment horizontal="right"/>
    </xf>
    <xf numFmtId="0" fontId="4" fillId="2" borderId="0" xfId="2" applyFont="1" applyFill="1" applyAlignment="1">
      <alignment horizontal="center"/>
    </xf>
    <xf numFmtId="0" fontId="2" fillId="2" borderId="0" xfId="2" applyFont="1" applyFill="1"/>
    <xf numFmtId="0" fontId="4" fillId="0" borderId="0" xfId="2" applyFont="1" applyAlignment="1">
      <alignment horizont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applyFont="1"/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165" fontId="2" fillId="0" borderId="0" xfId="2" applyNumberFormat="1" applyFont="1"/>
    <xf numFmtId="166" fontId="2" fillId="0" borderId="0" xfId="2" applyNumberFormat="1" applyFont="1"/>
    <xf numFmtId="167" fontId="2" fillId="0" borderId="0" xfId="2" applyNumberFormat="1" applyFont="1"/>
    <xf numFmtId="168" fontId="2" fillId="0" borderId="0" xfId="2" applyNumberFormat="1" applyFont="1"/>
    <xf numFmtId="4" fontId="2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/>
    </xf>
    <xf numFmtId="4" fontId="4" fillId="0" borderId="0" xfId="2" applyNumberFormat="1" applyFont="1" applyAlignment="1">
      <alignment horizontal="center"/>
    </xf>
    <xf numFmtId="169" fontId="4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center" vertical="center"/>
    </xf>
    <xf numFmtId="1" fontId="10" fillId="0" borderId="1" xfId="2" applyNumberFormat="1" applyFont="1" applyBorder="1" applyAlignment="1">
      <alignment horizontal="center" vertical="top"/>
    </xf>
    <xf numFmtId="165" fontId="10" fillId="0" borderId="0" xfId="2" applyNumberFormat="1" applyFont="1" applyAlignment="1">
      <alignment vertical="top"/>
    </xf>
    <xf numFmtId="0" fontId="2" fillId="0" borderId="2" xfId="2" applyFont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textRotation="90" wrapText="1"/>
    </xf>
    <xf numFmtId="0" fontId="2" fillId="0" borderId="10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 wrapText="1"/>
    </xf>
    <xf numFmtId="0" fontId="2" fillId="0" borderId="3" xfId="3" applyBorder="1" applyAlignment="1">
      <alignment horizontal="center" vertical="center" textRotation="90" wrapText="1"/>
    </xf>
    <xf numFmtId="49" fontId="2" fillId="0" borderId="3" xfId="2" applyNumberFormat="1" applyFont="1" applyBorder="1" applyAlignment="1">
      <alignment horizontal="center" vertical="center" wrapText="1"/>
    </xf>
    <xf numFmtId="49" fontId="13" fillId="2" borderId="3" xfId="2" applyNumberFormat="1" applyFont="1" applyFill="1" applyBorder="1" applyAlignment="1">
      <alignment horizontal="center" vertical="center"/>
    </xf>
    <xf numFmtId="0" fontId="13" fillId="2" borderId="3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1" fontId="14" fillId="2" borderId="3" xfId="2" applyNumberFormat="1" applyFont="1" applyFill="1" applyBorder="1" applyAlignment="1">
      <alignment horizontal="center" vertical="center" wrapText="1"/>
    </xf>
    <xf numFmtId="4" fontId="13" fillId="2" borderId="3" xfId="2" applyNumberFormat="1" applyFont="1" applyFill="1" applyBorder="1" applyAlignment="1">
      <alignment horizontal="center" vertical="center" wrapText="1"/>
    </xf>
    <xf numFmtId="3" fontId="13" fillId="2" borderId="3" xfId="2" applyNumberFormat="1" applyFont="1" applyFill="1" applyBorder="1" applyAlignment="1">
      <alignment horizontal="center" vertical="center" wrapText="1"/>
    </xf>
    <xf numFmtId="170" fontId="13" fillId="2" borderId="3" xfId="2" applyNumberFormat="1" applyFont="1" applyFill="1" applyBorder="1" applyAlignment="1">
      <alignment horizontal="center" vertical="center" wrapText="1"/>
    </xf>
    <xf numFmtId="170" fontId="13" fillId="2" borderId="3" xfId="2" applyNumberFormat="1" applyFont="1" applyFill="1" applyBorder="1" applyAlignment="1">
      <alignment vertical="center" wrapText="1"/>
    </xf>
    <xf numFmtId="49" fontId="13" fillId="0" borderId="3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4" fontId="12" fillId="0" borderId="3" xfId="2" applyNumberFormat="1" applyFont="1" applyBorder="1" applyAlignment="1">
      <alignment horizontal="center" vertical="center" wrapText="1"/>
    </xf>
    <xf numFmtId="3" fontId="12" fillId="0" borderId="3" xfId="2" applyNumberFormat="1" applyFont="1" applyBorder="1" applyAlignment="1">
      <alignment horizontal="center" vertical="center" wrapText="1"/>
    </xf>
    <xf numFmtId="49" fontId="13" fillId="3" borderId="3" xfId="2" applyNumberFormat="1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4" fontId="12" fillId="3" borderId="3" xfId="2" applyNumberFormat="1" applyFont="1" applyFill="1" applyBorder="1" applyAlignment="1">
      <alignment horizontal="center" vertical="center" wrapText="1"/>
    </xf>
    <xf numFmtId="3" fontId="12" fillId="3" borderId="3" xfId="2" applyNumberFormat="1" applyFont="1" applyFill="1" applyBorder="1" applyAlignment="1">
      <alignment horizontal="center" vertical="center" wrapText="1"/>
    </xf>
    <xf numFmtId="171" fontId="12" fillId="3" borderId="3" xfId="2" applyNumberFormat="1" applyFont="1" applyFill="1" applyBorder="1" applyAlignment="1">
      <alignment horizontal="center" vertical="center" wrapText="1"/>
    </xf>
    <xf numFmtId="170" fontId="12" fillId="0" borderId="3" xfId="2" applyNumberFormat="1" applyFont="1" applyBorder="1" applyAlignment="1">
      <alignment horizontal="center" vertical="center" wrapText="1"/>
    </xf>
    <xf numFmtId="170" fontId="12" fillId="3" borderId="3" xfId="2" applyNumberFormat="1" applyFont="1" applyFill="1" applyBorder="1" applyAlignment="1">
      <alignment horizontal="center" vertical="center" wrapText="1"/>
    </xf>
    <xf numFmtId="172" fontId="12" fillId="3" borderId="3" xfId="2" applyNumberFormat="1" applyFont="1" applyFill="1" applyBorder="1" applyAlignment="1">
      <alignment horizontal="center" vertical="center" wrapText="1"/>
    </xf>
    <xf numFmtId="49" fontId="13" fillId="4" borderId="3" xfId="2" applyNumberFormat="1" applyFont="1" applyFill="1" applyBorder="1" applyAlignment="1">
      <alignment horizontal="center" vertical="center"/>
    </xf>
    <xf numFmtId="0" fontId="13" fillId="4" borderId="3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4" fontId="12" fillId="4" borderId="3" xfId="2" applyNumberFormat="1" applyFont="1" applyFill="1" applyBorder="1" applyAlignment="1">
      <alignment horizontal="center" vertical="center" wrapText="1"/>
    </xf>
    <xf numFmtId="3" fontId="12" fillId="4" borderId="3" xfId="2" applyNumberFormat="1" applyFont="1" applyFill="1" applyBorder="1" applyAlignment="1">
      <alignment horizontal="center" vertical="center" wrapText="1"/>
    </xf>
    <xf numFmtId="49" fontId="15" fillId="0" borderId="3" xfId="2" applyNumberFormat="1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 wrapText="1"/>
    </xf>
    <xf numFmtId="49" fontId="15" fillId="3" borderId="3" xfId="2" applyNumberFormat="1" applyFont="1" applyFill="1" applyBorder="1" applyAlignment="1">
      <alignment horizontal="center" vertical="center"/>
    </xf>
    <xf numFmtId="0" fontId="15" fillId="3" borderId="3" xfId="2" applyFont="1" applyFill="1" applyBorder="1" applyAlignment="1">
      <alignment horizontal="center" vertical="center" wrapText="1"/>
    </xf>
    <xf numFmtId="49" fontId="15" fillId="5" borderId="3" xfId="2" applyNumberFormat="1" applyFont="1" applyFill="1" applyBorder="1" applyAlignment="1">
      <alignment horizontal="center" vertical="center"/>
    </xf>
    <xf numFmtId="0" fontId="15" fillId="5" borderId="3" xfId="2" applyFont="1" applyFill="1" applyBorder="1" applyAlignment="1">
      <alignment horizontal="left" vertical="center" wrapText="1"/>
    </xf>
    <xf numFmtId="0" fontId="13" fillId="5" borderId="3" xfId="2" applyFont="1" applyFill="1" applyBorder="1" applyAlignment="1">
      <alignment horizontal="center" vertical="center"/>
    </xf>
    <xf numFmtId="0" fontId="15" fillId="5" borderId="6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center" vertical="center" wrapText="1"/>
    </xf>
    <xf numFmtId="4" fontId="12" fillId="5" borderId="6" xfId="2" applyNumberFormat="1" applyFont="1" applyFill="1" applyBorder="1" applyAlignment="1">
      <alignment horizontal="center" vertical="center" wrapText="1"/>
    </xf>
    <xf numFmtId="3" fontId="12" fillId="5" borderId="6" xfId="2" applyNumberFormat="1" applyFont="1" applyFill="1" applyBorder="1" applyAlignment="1">
      <alignment horizontal="center" vertical="center" wrapText="1"/>
    </xf>
    <xf numFmtId="2" fontId="12" fillId="5" borderId="6" xfId="2" applyNumberFormat="1" applyFont="1" applyFill="1" applyBorder="1" applyAlignment="1">
      <alignment horizontal="center" vertical="center" wrapText="1"/>
    </xf>
    <xf numFmtId="4" fontId="12" fillId="6" borderId="6" xfId="2" applyNumberFormat="1" applyFont="1" applyFill="1" applyBorder="1" applyAlignment="1">
      <alignment horizontal="center" vertical="center" wrapText="1"/>
    </xf>
    <xf numFmtId="0" fontId="16" fillId="5" borderId="3" xfId="2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 wrapText="1"/>
    </xf>
    <xf numFmtId="1" fontId="12" fillId="5" borderId="6" xfId="2" applyNumberFormat="1" applyFont="1" applyFill="1" applyBorder="1" applyAlignment="1">
      <alignment horizontal="center" vertical="center" wrapText="1"/>
    </xf>
    <xf numFmtId="0" fontId="18" fillId="5" borderId="3" xfId="2" applyFont="1" applyFill="1" applyBorder="1" applyAlignment="1">
      <alignment horizontal="center" vertical="center" wrapText="1"/>
    </xf>
    <xf numFmtId="2" fontId="12" fillId="5" borderId="3" xfId="2" applyNumberFormat="1" applyFont="1" applyFill="1" applyBorder="1" applyAlignment="1">
      <alignment horizontal="center" vertical="center" wrapText="1"/>
    </xf>
    <xf numFmtId="2" fontId="12" fillId="6" borderId="6" xfId="2" applyNumberFormat="1" applyFont="1" applyFill="1" applyBorder="1" applyAlignment="1">
      <alignment horizontal="center" vertical="center" wrapText="1"/>
    </xf>
    <xf numFmtId="0" fontId="19" fillId="3" borderId="3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left" vertical="center" wrapText="1"/>
    </xf>
    <xf numFmtId="0" fontId="14" fillId="5" borderId="6" xfId="2" applyFont="1" applyFill="1" applyBorder="1" applyAlignment="1">
      <alignment horizontal="center" vertical="center" wrapText="1"/>
    </xf>
    <xf numFmtId="49" fontId="15" fillId="7" borderId="3" xfId="2" applyNumberFormat="1" applyFont="1" applyFill="1" applyBorder="1" applyAlignment="1">
      <alignment horizontal="center" vertical="center"/>
    </xf>
    <xf numFmtId="0" fontId="15" fillId="7" borderId="3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4" fontId="12" fillId="7" borderId="3" xfId="2" applyNumberFormat="1" applyFont="1" applyFill="1" applyBorder="1" applyAlignment="1">
      <alignment horizontal="center" vertical="center" wrapText="1"/>
    </xf>
    <xf numFmtId="3" fontId="12" fillId="7" borderId="3" xfId="2" applyNumberFormat="1" applyFont="1" applyFill="1" applyBorder="1" applyAlignment="1">
      <alignment horizontal="center" vertical="center" wrapText="1"/>
    </xf>
    <xf numFmtId="3" fontId="19" fillId="7" borderId="3" xfId="2" applyNumberFormat="1" applyFont="1" applyFill="1" applyBorder="1" applyAlignment="1">
      <alignment horizontal="center" vertical="center" wrapText="1"/>
    </xf>
    <xf numFmtId="174" fontId="12" fillId="5" borderId="6" xfId="1" applyNumberFormat="1" applyFont="1" applyFill="1" applyBorder="1" applyAlignment="1">
      <alignment horizontal="center" vertical="center" wrapText="1"/>
    </xf>
    <xf numFmtId="175" fontId="12" fillId="5" borderId="6" xfId="1" applyNumberFormat="1" applyFont="1" applyFill="1" applyBorder="1" applyAlignment="1">
      <alignment horizontal="center" vertical="center" wrapText="1"/>
    </xf>
    <xf numFmtId="0" fontId="20" fillId="5" borderId="3" xfId="2" applyFont="1" applyFill="1" applyBorder="1" applyAlignment="1">
      <alignment horizontal="center" vertical="center" wrapText="1"/>
    </xf>
    <xf numFmtId="3" fontId="12" fillId="5" borderId="6" xfId="1" applyNumberFormat="1" applyFont="1" applyFill="1" applyBorder="1" applyAlignment="1">
      <alignment horizontal="center" vertical="center" wrapText="1"/>
    </xf>
    <xf numFmtId="4" fontId="12" fillId="5" borderId="6" xfId="1" applyNumberFormat="1" applyFont="1" applyFill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49" fontId="15" fillId="8" borderId="3" xfId="2" applyNumberFormat="1" applyFont="1" applyFill="1" applyBorder="1" applyAlignment="1">
      <alignment horizontal="center" vertical="center"/>
    </xf>
    <xf numFmtId="0" fontId="15" fillId="8" borderId="3" xfId="2" applyFont="1" applyFill="1" applyBorder="1" applyAlignment="1">
      <alignment horizontal="center" vertical="center" wrapText="1"/>
    </xf>
    <xf numFmtId="0" fontId="12" fillId="8" borderId="3" xfId="2" applyFont="1" applyFill="1" applyBorder="1" applyAlignment="1">
      <alignment horizontal="center" vertical="center" wrapText="1"/>
    </xf>
    <xf numFmtId="4" fontId="12" fillId="8" borderId="3" xfId="2" applyNumberFormat="1" applyFont="1" applyFill="1" applyBorder="1" applyAlignment="1">
      <alignment horizontal="center" vertical="center" wrapText="1"/>
    </xf>
    <xf numFmtId="0" fontId="19" fillId="8" borderId="3" xfId="2" applyFont="1" applyFill="1" applyBorder="1" applyAlignment="1">
      <alignment horizontal="center" vertical="center" wrapText="1"/>
    </xf>
    <xf numFmtId="0" fontId="19" fillId="7" borderId="3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164" fontId="15" fillId="5" borderId="3" xfId="2" applyNumberFormat="1" applyFont="1" applyFill="1" applyBorder="1" applyAlignment="1">
      <alignment horizontal="center" vertical="center"/>
    </xf>
    <xf numFmtId="0" fontId="15" fillId="5" borderId="3" xfId="2" applyFont="1" applyFill="1" applyBorder="1" applyAlignment="1">
      <alignment horizontal="center" vertical="center"/>
    </xf>
    <xf numFmtId="3" fontId="12" fillId="6" borderId="6" xfId="2" applyNumberFormat="1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wrapText="1"/>
    </xf>
    <xf numFmtId="49" fontId="15" fillId="0" borderId="3" xfId="2" applyNumberFormat="1" applyFont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 wrapText="1"/>
    </xf>
    <xf numFmtId="174" fontId="12" fillId="5" borderId="6" xfId="2" applyNumberFormat="1" applyFont="1" applyFill="1" applyBorder="1" applyAlignment="1">
      <alignment horizontal="center" vertical="center" wrapText="1"/>
    </xf>
    <xf numFmtId="175" fontId="12" fillId="5" borderId="6" xfId="2" applyNumberFormat="1" applyFont="1" applyFill="1" applyBorder="1" applyAlignment="1">
      <alignment horizontal="center" vertical="center" wrapText="1"/>
    </xf>
    <xf numFmtId="2" fontId="15" fillId="5" borderId="3" xfId="2" applyNumberFormat="1" applyFont="1" applyFill="1" applyBorder="1" applyAlignment="1">
      <alignment horizontal="center" vertical="center" wrapText="1"/>
    </xf>
    <xf numFmtId="3" fontId="15" fillId="5" borderId="3" xfId="2" applyNumberFormat="1" applyFont="1" applyFill="1" applyBorder="1" applyAlignment="1">
      <alignment horizontal="center" vertical="center" wrapText="1"/>
    </xf>
    <xf numFmtId="1" fontId="15" fillId="5" borderId="3" xfId="2" applyNumberFormat="1" applyFont="1" applyFill="1" applyBorder="1" applyAlignment="1">
      <alignment horizontal="center" vertical="center" wrapText="1"/>
    </xf>
    <xf numFmtId="176" fontId="19" fillId="5" borderId="3" xfId="2" applyNumberFormat="1" applyFont="1" applyFill="1" applyBorder="1" applyAlignment="1">
      <alignment horizontal="center" vertical="center" wrapText="1"/>
    </xf>
    <xf numFmtId="4" fontId="15" fillId="5" borderId="3" xfId="2" applyNumberFormat="1" applyFont="1" applyFill="1" applyBorder="1" applyAlignment="1">
      <alignment horizontal="center" vertical="center" wrapText="1"/>
    </xf>
    <xf numFmtId="3" fontId="15" fillId="5" borderId="3" xfId="2" applyNumberFormat="1" applyFont="1" applyFill="1" applyBorder="1" applyAlignment="1">
      <alignment horizontal="center" vertical="center"/>
    </xf>
    <xf numFmtId="2" fontId="15" fillId="6" borderId="3" xfId="2" applyNumberFormat="1" applyFont="1" applyFill="1" applyBorder="1" applyAlignment="1">
      <alignment horizontal="center" vertical="center" wrapText="1"/>
    </xf>
    <xf numFmtId="1" fontId="15" fillId="6" borderId="3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 xr:uid="{59BE5813-8D3C-4629-A9AF-5131BAAE290C}"/>
    <cellStyle name="Обычный 7" xfId="2" xr:uid="{BFC4D707-E44E-4203-955F-7D3D709CACB4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8">
          <cell r="D18" t="str">
            <v>П</v>
          </cell>
        </row>
        <row r="20">
          <cell r="D20" t="str">
            <v>П</v>
          </cell>
        </row>
        <row r="22">
          <cell r="D22" t="str">
            <v>П</v>
          </cell>
        </row>
        <row r="24">
          <cell r="D24" t="str">
            <v>нд</v>
          </cell>
        </row>
        <row r="28">
          <cell r="D28" t="str">
            <v>нд</v>
          </cell>
          <cell r="E28" t="str">
            <v>нд</v>
          </cell>
          <cell r="F28" t="str">
            <v>нд</v>
          </cell>
        </row>
        <row r="29">
          <cell r="D29" t="str">
            <v>нд</v>
          </cell>
          <cell r="E29" t="str">
            <v>нд</v>
          </cell>
          <cell r="F29" t="str">
            <v>нд</v>
          </cell>
        </row>
        <row r="30">
          <cell r="D30" t="str">
            <v>нд</v>
          </cell>
          <cell r="E30" t="str">
            <v>нд</v>
          </cell>
          <cell r="F30" t="str">
            <v>нд</v>
          </cell>
        </row>
        <row r="31">
          <cell r="D31" t="str">
            <v>нд</v>
          </cell>
          <cell r="E31" t="str">
            <v>нд</v>
          </cell>
          <cell r="F31" t="str">
            <v>нд</v>
          </cell>
        </row>
        <row r="32">
          <cell r="D32" t="str">
            <v>нд</v>
          </cell>
          <cell r="E32" t="str">
            <v>нд</v>
          </cell>
          <cell r="F32" t="str">
            <v>нд</v>
          </cell>
        </row>
        <row r="33">
          <cell r="D33" t="str">
            <v>нд</v>
          </cell>
          <cell r="E33" t="str">
            <v>нд</v>
          </cell>
          <cell r="F33" t="str">
            <v>нд</v>
          </cell>
        </row>
        <row r="34">
          <cell r="D34" t="str">
            <v>нд</v>
          </cell>
          <cell r="E34" t="str">
            <v>нд</v>
          </cell>
          <cell r="F34" t="str">
            <v>нд</v>
          </cell>
        </row>
        <row r="35">
          <cell r="D35" t="str">
            <v>нд</v>
          </cell>
          <cell r="E35" t="str">
            <v>нд</v>
          </cell>
          <cell r="F35" t="str">
            <v>нд</v>
          </cell>
        </row>
        <row r="36">
          <cell r="D36" t="str">
            <v>нд</v>
          </cell>
          <cell r="E36" t="str">
            <v>нд</v>
          </cell>
          <cell r="F36" t="str">
            <v>нд</v>
          </cell>
        </row>
        <row r="37">
          <cell r="D37" t="str">
            <v>нд</v>
          </cell>
          <cell r="E37" t="str">
            <v>нд</v>
          </cell>
          <cell r="F37" t="str">
            <v>нд</v>
          </cell>
        </row>
        <row r="38">
          <cell r="D38" t="str">
            <v>нд</v>
          </cell>
          <cell r="E38" t="str">
            <v>нд</v>
          </cell>
          <cell r="F38" t="str">
            <v>нд</v>
          </cell>
        </row>
        <row r="39">
          <cell r="D39" t="str">
            <v>нд</v>
          </cell>
          <cell r="E39" t="str">
            <v>нд</v>
          </cell>
          <cell r="F39" t="str">
            <v>нд</v>
          </cell>
        </row>
        <row r="40">
          <cell r="D40" t="str">
            <v>нд</v>
          </cell>
          <cell r="E40" t="str">
            <v>нд</v>
          </cell>
          <cell r="F40" t="str">
            <v>нд</v>
          </cell>
        </row>
        <row r="41">
          <cell r="D41" t="str">
            <v>нд</v>
          </cell>
          <cell r="E41" t="str">
            <v>нд</v>
          </cell>
          <cell r="F41" t="str">
            <v>нд</v>
          </cell>
        </row>
        <row r="42">
          <cell r="D42" t="str">
            <v>нд</v>
          </cell>
          <cell r="E42" t="str">
            <v>нд</v>
          </cell>
          <cell r="F42" t="str">
            <v>нд</v>
          </cell>
        </row>
        <row r="43">
          <cell r="D43" t="str">
            <v>нд</v>
          </cell>
          <cell r="E43" t="str">
            <v>нд</v>
          </cell>
          <cell r="F43" t="str">
            <v>нд</v>
          </cell>
        </row>
        <row r="44">
          <cell r="D44" t="str">
            <v>нд</v>
          </cell>
          <cell r="E44" t="str">
            <v>нд</v>
          </cell>
          <cell r="F44" t="str">
            <v>нд</v>
          </cell>
        </row>
        <row r="45">
          <cell r="D45" t="str">
            <v>нд</v>
          </cell>
          <cell r="E45" t="str">
            <v>нд</v>
          </cell>
          <cell r="F45" t="str">
            <v>нд</v>
          </cell>
        </row>
        <row r="46">
          <cell r="D46" t="str">
            <v>нд</v>
          </cell>
          <cell r="E46" t="str">
            <v>нд</v>
          </cell>
          <cell r="F46" t="str">
            <v>нд</v>
          </cell>
        </row>
        <row r="47">
          <cell r="D47" t="str">
            <v>П</v>
          </cell>
        </row>
        <row r="67">
          <cell r="D67" t="str">
            <v>нд</v>
          </cell>
        </row>
        <row r="68">
          <cell r="D68" t="str">
            <v>П</v>
          </cell>
        </row>
        <row r="69">
          <cell r="D69" t="str">
            <v>П</v>
          </cell>
        </row>
        <row r="104">
          <cell r="D104" t="str">
            <v>нд</v>
          </cell>
          <cell r="E104" t="str">
            <v>нд</v>
          </cell>
          <cell r="F104" t="str">
            <v>нд</v>
          </cell>
        </row>
        <row r="105">
          <cell r="AM105" t="str">
            <v>нд</v>
          </cell>
          <cell r="AN105" t="str">
            <v>нд</v>
          </cell>
          <cell r="AO105" t="str">
            <v>нд</v>
          </cell>
        </row>
        <row r="107">
          <cell r="D107" t="str">
            <v>нд</v>
          </cell>
          <cell r="E107" t="str">
            <v>нд</v>
          </cell>
          <cell r="F107" t="str">
            <v>нд</v>
          </cell>
        </row>
        <row r="108">
          <cell r="D108" t="str">
            <v>нд</v>
          </cell>
          <cell r="E108" t="str">
            <v>нд</v>
          </cell>
          <cell r="F108" t="str">
            <v>нд</v>
          </cell>
        </row>
        <row r="109">
          <cell r="D109" t="str">
            <v>нд</v>
          </cell>
          <cell r="E109" t="str">
            <v>нд</v>
          </cell>
          <cell r="F109" t="str">
            <v>нд</v>
          </cell>
        </row>
        <row r="110">
          <cell r="D110" t="str">
            <v>нд</v>
          </cell>
          <cell r="E110" t="str">
            <v>нд</v>
          </cell>
          <cell r="F110" t="str">
            <v>нд</v>
          </cell>
        </row>
        <row r="111">
          <cell r="D111" t="str">
            <v>нд</v>
          </cell>
          <cell r="E111" t="str">
            <v>нд</v>
          </cell>
          <cell r="F111" t="str">
            <v>нд</v>
          </cell>
        </row>
        <row r="112">
          <cell r="D112" t="str">
            <v>нд</v>
          </cell>
          <cell r="E112" t="str">
            <v>нд</v>
          </cell>
          <cell r="F112" t="str">
            <v>нд</v>
          </cell>
        </row>
        <row r="113">
          <cell r="D113" t="str">
            <v>нд</v>
          </cell>
          <cell r="E113" t="str">
            <v>нд</v>
          </cell>
          <cell r="F113" t="str">
            <v>нд</v>
          </cell>
        </row>
        <row r="114">
          <cell r="D114" t="str">
            <v>нд</v>
          </cell>
          <cell r="E114" t="str">
            <v>нд</v>
          </cell>
          <cell r="F114" t="str">
            <v>нд</v>
          </cell>
        </row>
        <row r="115">
          <cell r="D115" t="str">
            <v>нд</v>
          </cell>
          <cell r="E115" t="str">
            <v>нд</v>
          </cell>
          <cell r="F115" t="str">
            <v>нд</v>
          </cell>
        </row>
        <row r="116">
          <cell r="D116" t="str">
            <v>нд</v>
          </cell>
          <cell r="E116" t="str">
            <v>нд</v>
          </cell>
          <cell r="F116" t="str">
            <v>нд</v>
          </cell>
        </row>
        <row r="117">
          <cell r="D117" t="str">
            <v>нд</v>
          </cell>
          <cell r="E117" t="str">
            <v>нд</v>
          </cell>
          <cell r="F117" t="str">
            <v>нд</v>
          </cell>
        </row>
        <row r="118">
          <cell r="D118" t="str">
            <v>нд</v>
          </cell>
          <cell r="E118" t="str">
            <v>нд</v>
          </cell>
          <cell r="F118" t="str">
            <v>нд</v>
          </cell>
        </row>
        <row r="119">
          <cell r="D119" t="str">
            <v>нд</v>
          </cell>
          <cell r="E119" t="str">
            <v>нд</v>
          </cell>
          <cell r="F119" t="str">
            <v>нд</v>
          </cell>
        </row>
        <row r="120">
          <cell r="D120" t="str">
            <v>нд</v>
          </cell>
          <cell r="F120" t="str">
            <v>нд</v>
          </cell>
        </row>
        <row r="125">
          <cell r="D125" t="str">
            <v>нд</v>
          </cell>
          <cell r="E125" t="str">
            <v>нд</v>
          </cell>
          <cell r="F125" t="str">
            <v>нд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99">
          <cell r="B99" t="str">
            <v>Монтаж ВЛ-6,0кВ от КТП-895 до КТП-897 п.Ливадия г.Находка</v>
          </cell>
          <cell r="C99" t="str">
            <v>R_ДЭСК_08</v>
          </cell>
        </row>
        <row r="100">
          <cell r="B100" t="str">
            <v>Реконструкция  ВЛ-0,4 кВ по существующим опорам по ул. Школьная, 18-40 п. Ливадия г. Находка</v>
          </cell>
          <cell r="C100" t="str">
            <v>R_ДЭСК_09</v>
          </cell>
        </row>
        <row r="101">
          <cell r="B101" t="str">
            <v xml:space="preserve"> Реконструкция ВЛ-0,4 кВ от КТП№2158 п. Путятин.</v>
          </cell>
          <cell r="C101" t="str">
            <v>R_ДЭСК_10</v>
          </cell>
        </row>
        <row r="102">
          <cell r="B102" t="str">
            <v xml:space="preserve"> Реконструкция  ВЛ-0,4 кВ от КТП№2157 п. Путятин.</v>
          </cell>
          <cell r="C102" t="str">
            <v>R_ДЭСК_11</v>
          </cell>
        </row>
        <row r="103">
          <cell r="B103" t="str">
            <v>Реконструкция ВЛ-0,4(0,23) кВ в ВЛИ-0,4кВ ф. "Таврическая" КТП № 132  ПС "ИМАН" Ф. № 9 г. Дальнереченск</v>
          </cell>
          <cell r="C103" t="str">
            <v>R_ДЭСК_12</v>
          </cell>
        </row>
        <row r="104">
          <cell r="B104" t="str">
            <v>Реконструкция ВЛ-10 кВ  ПС "Лазо" Ф. № 5 г. Дальнереченск, с. Лазо</v>
          </cell>
          <cell r="C104" t="str">
            <v>R_ДЭСК_13</v>
          </cell>
        </row>
        <row r="105">
          <cell r="B105" t="str">
            <v>Реконструкция ВЛ-0,4 кВ ф."Юбилейная" КТП № 10  ПС "ЛДК" Ф. № 2 г.Дальнереченск</v>
          </cell>
          <cell r="C105" t="str">
            <v>R_ДЭСК_14</v>
          </cell>
        </row>
        <row r="106">
          <cell r="B106" t="str">
            <v>Реконструкция ВЛ-0,4 кВ ф."Мелиоративная" КТП № 10  ПС "ЛДК" Ф. № 2  г.Дальнереченск</v>
          </cell>
          <cell r="C106" t="str">
            <v>R_ДЭСК_15</v>
          </cell>
        </row>
        <row r="107">
          <cell r="B107" t="str">
            <v>Реконструкция ВЛ-0,4 кВ от КТП-2159 п.Путятин</v>
          </cell>
          <cell r="C107" t="str">
            <v>R_ДЭСК_56</v>
          </cell>
        </row>
        <row r="108">
          <cell r="B108" t="str">
            <v>Реконструкция ВЛ-0,4 кВ от КТП-2161 п.Путятин</v>
          </cell>
          <cell r="C108" t="str">
            <v>R_ДЭСК_57</v>
          </cell>
        </row>
      </sheetData>
      <sheetData sheetId="1"/>
      <sheetData sheetId="2"/>
      <sheetData sheetId="3">
        <row r="51">
          <cell r="B51" t="str">
            <v>Монтаж КЛ-6,0 кВ Ф3, Ф24 ПС Голубовка г.Находка</v>
          </cell>
          <cell r="C51" t="str">
            <v>R_ДЭСК_41</v>
          </cell>
        </row>
        <row r="52">
          <cell r="B52" t="str">
            <v>Реконструкция ВЛ-6 кВ Ф-13 ПС Широкая от ТП-65 до ТП-66, от ТП-66 до ТП-249, от ТП-66 до ТП-67 г.Находка</v>
          </cell>
          <cell r="C52" t="str">
            <v>R_ДЭСК_42</v>
          </cell>
        </row>
        <row r="53">
          <cell r="B53" t="str">
            <v>Реконструкция ВЛ-6 кВ Ф-28 ПС Голубовка от опоры № 1 до опоры № 33 г.Находка</v>
          </cell>
          <cell r="C53" t="str">
            <v>R_ДЭСК_43</v>
          </cell>
        </row>
        <row r="54">
          <cell r="B54" t="str">
            <v>Реконтрукция ВЛ-0,4 кВ ф. "пер. Рабочий"  КТПН № 1 ПС "ЛДК"                   Ф. № 2  г. Дальнереченск</v>
          </cell>
          <cell r="C54" t="str">
            <v>R_ДЭСК_44</v>
          </cell>
        </row>
        <row r="55">
          <cell r="B55" t="str">
            <v xml:space="preserve">Реконтрукция ВЛ-0,4 кВ ф. "Рабочая" КТПН № 1 ПС "ЛДК"                   Ф. № 2  г. Дальнереченск                                     </v>
          </cell>
          <cell r="C55" t="str">
            <v>R_ДЭСК_45</v>
          </cell>
        </row>
        <row r="56">
          <cell r="B56" t="str">
            <v xml:space="preserve">Реконтрукция ВЛ-0,4 кВ ф. "Комсомольская" КТПН № 1 ПС "ЛДК"                   Ф. № 2  г. Дальнереченск                            </v>
          </cell>
          <cell r="C56" t="str">
            <v>R_ДЭСК_46</v>
          </cell>
        </row>
        <row r="57">
          <cell r="B57" t="str">
            <v xml:space="preserve">Реконтрукция ВЛ-0,4 кВф. "Загородная" КТП № 6 ПС "ЛДК"                   Ф. № 10  г. Дальнереченск                            </v>
          </cell>
          <cell r="C57" t="str">
            <v>R_ДЭСК_47</v>
          </cell>
        </row>
        <row r="58">
          <cell r="B58" t="str">
            <v xml:space="preserve">Реконтрукция ВЛ-0,4 кВ ф. "Тургенева" КТП № 6 ПС "ЛДК"                   Ф. № 10  г. Дальнереченск                            </v>
          </cell>
          <cell r="C58" t="str">
            <v>R_ДЭСК_48</v>
          </cell>
        </row>
        <row r="59">
          <cell r="B59" t="str">
            <v xml:space="preserve">Реконтрукция ВЛ-0,4 кВ ф. "О. Кошевого" КТП № 6 ПС "ЛДК"                   Ф. № 10  г. Дальнереченск                            </v>
          </cell>
          <cell r="C59" t="str">
            <v>R_ДЭСК_49</v>
          </cell>
        </row>
        <row r="60">
          <cell r="B60" t="str">
            <v>Реконтрукция ВЛ-0,4 кВ ф. "Ворошилова-Личенко" КТПН № 40                    ПС "ДОК" Ф. № 3 г.Дальнереченск</v>
          </cell>
          <cell r="C60" t="str">
            <v>R_ДЭСК_50</v>
          </cell>
        </row>
        <row r="61">
          <cell r="B61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1" t="str">
            <v>R_ДЭСК_51</v>
          </cell>
        </row>
        <row r="62">
          <cell r="B62" t="str">
            <v>Реконструкция ВЛ-6кВ ф. №10 ПС "АТЭЦ" от КТП-180 до ТП-Насосная г. Артём</v>
          </cell>
          <cell r="C62" t="str">
            <v>R_ДЭСК_52</v>
          </cell>
        </row>
        <row r="63">
          <cell r="B63" t="str">
            <v>Реконструкция КЛ-6кВ ф. №10 ПС "АТЭЦ" от ЗРУ-6кВ  до РУ-6кВ ТП-137 г. Артём</v>
          </cell>
          <cell r="C63" t="str">
            <v>R_ДЭСК_53</v>
          </cell>
        </row>
      </sheetData>
      <sheetData sheetId="4"/>
      <sheetData sheetId="5"/>
      <sheetData sheetId="6">
        <row r="49">
          <cell r="B49" t="str">
            <v>Реконструкция КТП № 19 г.Дальнереченск</v>
          </cell>
          <cell r="C49" t="str">
            <v>L_ДЭСК_050</v>
          </cell>
          <cell r="D49" t="str">
            <v>П</v>
          </cell>
          <cell r="E49">
            <v>2026</v>
          </cell>
          <cell r="F49">
            <v>2026</v>
          </cell>
          <cell r="G49">
            <v>2026</v>
          </cell>
          <cell r="CO49" t="str">
            <v>нд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  <cell r="D50" t="str">
            <v>П</v>
          </cell>
          <cell r="E50">
            <v>2026</v>
          </cell>
          <cell r="F50">
            <v>2026</v>
          </cell>
          <cell r="G50">
            <v>2026</v>
          </cell>
          <cell r="CO50" t="str">
            <v>нд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  <cell r="D51" t="str">
            <v>П</v>
          </cell>
          <cell r="E51">
            <v>2026</v>
          </cell>
          <cell r="F51">
            <v>2026</v>
          </cell>
          <cell r="G51">
            <v>2026</v>
          </cell>
          <cell r="CO51" t="str">
            <v>нд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  <cell r="D52" t="str">
            <v>П</v>
          </cell>
          <cell r="E52">
            <v>2026</v>
          </cell>
          <cell r="F52">
            <v>2026</v>
          </cell>
          <cell r="G52">
            <v>2026</v>
          </cell>
          <cell r="CO52" t="str">
            <v>нд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  <cell r="D53" t="str">
            <v>П</v>
          </cell>
          <cell r="E53">
            <v>2026</v>
          </cell>
          <cell r="F53">
            <v>2026</v>
          </cell>
          <cell r="G53">
            <v>2026</v>
          </cell>
          <cell r="CO53" t="str">
            <v>нд</v>
          </cell>
        </row>
        <row r="54">
          <cell r="B54" t="str">
            <v>Замена КТП № 61 г. Дальнереченск</v>
          </cell>
          <cell r="C54" t="str">
            <v>Q_ДЭСК_75</v>
          </cell>
          <cell r="D54" t="str">
            <v>П</v>
          </cell>
          <cell r="E54">
            <v>2027</v>
          </cell>
          <cell r="F54">
            <v>2027</v>
          </cell>
          <cell r="G54">
            <v>2027</v>
          </cell>
          <cell r="CO54" t="str">
            <v>нд</v>
          </cell>
        </row>
        <row r="55">
          <cell r="B55" t="str">
            <v>Реконструкция КТП-110 на КТП-6/,04кВ с трансформатором 400кВА г.Артём</v>
          </cell>
          <cell r="C55" t="str">
            <v>Q_ДЭСК_77</v>
          </cell>
          <cell r="D55" t="str">
            <v>П</v>
          </cell>
          <cell r="E55">
            <v>2027</v>
          </cell>
          <cell r="F55">
            <v>2027</v>
          </cell>
          <cell r="G55">
            <v>2027</v>
          </cell>
          <cell r="CO55" t="str">
            <v>нд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  <cell r="D56" t="str">
            <v>П</v>
          </cell>
          <cell r="E56">
            <v>2027</v>
          </cell>
          <cell r="F56">
            <v>2027</v>
          </cell>
          <cell r="G56">
            <v>2027</v>
          </cell>
          <cell r="CO56" t="str">
            <v>нд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  <cell r="D57" t="str">
            <v>П</v>
          </cell>
          <cell r="E57">
            <v>2027</v>
          </cell>
          <cell r="F57">
            <v>2027</v>
          </cell>
          <cell r="G57">
            <v>2027</v>
          </cell>
          <cell r="CO57" t="str">
            <v>нд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  <cell r="D58" t="str">
            <v>П</v>
          </cell>
          <cell r="E58">
            <v>2027</v>
          </cell>
          <cell r="F58">
            <v>2027</v>
          </cell>
          <cell r="G58">
            <v>2027</v>
          </cell>
          <cell r="CO58" t="str">
            <v>нд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  <cell r="D59" t="str">
            <v>П</v>
          </cell>
          <cell r="E59">
            <v>2027</v>
          </cell>
          <cell r="F59">
            <v>2027</v>
          </cell>
          <cell r="G59">
            <v>2027</v>
          </cell>
          <cell r="CO59" t="str">
            <v>нд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  <cell r="D60" t="str">
            <v>П</v>
          </cell>
          <cell r="E60">
            <v>2027</v>
          </cell>
          <cell r="F60">
            <v>2027</v>
          </cell>
          <cell r="G60">
            <v>2027</v>
          </cell>
          <cell r="CO60" t="str">
            <v>нд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  <cell r="D61" t="str">
            <v>П</v>
          </cell>
          <cell r="E61">
            <v>2026</v>
          </cell>
          <cell r="F61">
            <v>2027</v>
          </cell>
          <cell r="G61">
            <v>2026</v>
          </cell>
          <cell r="CO61" t="str">
            <v>нд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  <cell r="D62" t="str">
            <v>П</v>
          </cell>
          <cell r="E62">
            <v>2026</v>
          </cell>
          <cell r="F62">
            <v>2027</v>
          </cell>
          <cell r="G62">
            <v>2026</v>
          </cell>
          <cell r="CO62" t="str">
            <v>нд</v>
          </cell>
        </row>
        <row r="63">
          <cell r="B63" t="str">
            <v>Реконструкция ТП-65 г.Артём</v>
          </cell>
          <cell r="C63" t="str">
            <v>Q_ДЭСК_86</v>
          </cell>
          <cell r="D63" t="str">
            <v>П</v>
          </cell>
          <cell r="E63">
            <v>2027</v>
          </cell>
          <cell r="F63">
            <v>2027</v>
          </cell>
          <cell r="G63">
            <v>2027</v>
          </cell>
          <cell r="CO63" t="str">
            <v>нд</v>
          </cell>
        </row>
        <row r="64">
          <cell r="B64" t="str">
            <v>Реконструкция ТП-75 г.Артём</v>
          </cell>
          <cell r="C64" t="str">
            <v>Q_ДЭСК_87</v>
          </cell>
          <cell r="D64" t="str">
            <v>П</v>
          </cell>
          <cell r="E64">
            <v>2027</v>
          </cell>
          <cell r="F64">
            <v>2027</v>
          </cell>
          <cell r="G64">
            <v>2027</v>
          </cell>
          <cell r="CO64" t="str">
            <v>нд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  <cell r="D65" t="str">
            <v>П</v>
          </cell>
          <cell r="E65">
            <v>2027</v>
          </cell>
          <cell r="F65">
            <v>2027</v>
          </cell>
          <cell r="G65">
            <v>2027</v>
          </cell>
          <cell r="CO65" t="str">
            <v>нд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  <cell r="D66" t="str">
            <v>П</v>
          </cell>
          <cell r="E66">
            <v>2027</v>
          </cell>
          <cell r="F66">
            <v>2027</v>
          </cell>
          <cell r="G66">
            <v>2027</v>
          </cell>
          <cell r="CO66" t="str">
            <v>нд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  <cell r="D67" t="str">
            <v>П</v>
          </cell>
          <cell r="E67">
            <v>2027</v>
          </cell>
          <cell r="F67">
            <v>2027</v>
          </cell>
          <cell r="G67">
            <v>2027</v>
          </cell>
          <cell r="CO67" t="str">
            <v>нд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  <cell r="D68" t="str">
            <v>П</v>
          </cell>
          <cell r="E68">
            <v>2027</v>
          </cell>
          <cell r="F68">
            <v>2027</v>
          </cell>
          <cell r="G68">
            <v>2027</v>
          </cell>
          <cell r="CO68" t="str">
            <v>нд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  <cell r="D69" t="str">
            <v>П</v>
          </cell>
          <cell r="E69">
            <v>2027</v>
          </cell>
          <cell r="F69">
            <v>2027</v>
          </cell>
          <cell r="G69">
            <v>2027</v>
          </cell>
          <cell r="CO69" t="str">
            <v>нд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  <cell r="D70" t="str">
            <v>П</v>
          </cell>
          <cell r="E70">
            <v>2027</v>
          </cell>
          <cell r="F70">
            <v>2027</v>
          </cell>
          <cell r="CO70" t="str">
            <v>реконструкция объекта неактуальна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  <cell r="D71" t="str">
            <v>П</v>
          </cell>
          <cell r="E71">
            <v>2027</v>
          </cell>
          <cell r="F71" t="str">
            <v>нд</v>
          </cell>
          <cell r="G71">
            <v>2027</v>
          </cell>
          <cell r="CO71" t="str">
            <v>Повышение пропускной способности, улучшение качества напряжения у существующих потребителей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  <cell r="D72" t="str">
            <v>П</v>
          </cell>
          <cell r="E72">
            <v>2027</v>
          </cell>
          <cell r="F72" t="str">
            <v>нд</v>
          </cell>
          <cell r="G72">
            <v>2027</v>
          </cell>
          <cell r="CO72" t="str">
            <v>Повышение пропускной способности, улучшение качества напряжения у существующих потребителей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  <cell r="D73" t="str">
            <v>П</v>
          </cell>
          <cell r="E73">
            <v>2027</v>
          </cell>
          <cell r="F73" t="str">
            <v>нд</v>
          </cell>
          <cell r="G73">
            <v>2027</v>
          </cell>
          <cell r="CO73" t="str">
            <v>Повышение пропускной способности, улучшение качества напряжения у существующих потребителей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  <cell r="D74" t="str">
            <v>П</v>
          </cell>
          <cell r="E74">
            <v>2027</v>
          </cell>
          <cell r="F74">
            <v>2027</v>
          </cell>
          <cell r="G74">
            <v>2027</v>
          </cell>
          <cell r="CO74" t="str">
            <v>нд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  <cell r="D75" t="str">
            <v>П</v>
          </cell>
          <cell r="E75">
            <v>2027</v>
          </cell>
          <cell r="F75">
            <v>2027</v>
          </cell>
          <cell r="G75">
            <v>2027</v>
          </cell>
          <cell r="CO75" t="str">
            <v>нд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  <cell r="D76" t="str">
            <v>П</v>
          </cell>
          <cell r="E76">
            <v>2026</v>
          </cell>
          <cell r="F76" t="str">
            <v>нд</v>
          </cell>
          <cell r="G76">
            <v>2026</v>
          </cell>
          <cell r="CO76" t="str">
            <v>Повышение пропускной способности, улучшение качества напряжения у существующих потребителей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  <cell r="D77" t="str">
            <v>П</v>
          </cell>
          <cell r="E77">
            <v>2026</v>
          </cell>
          <cell r="F77" t="str">
            <v>нд</v>
          </cell>
          <cell r="G77">
            <v>2026</v>
          </cell>
          <cell r="CO77" t="str">
            <v>Повышение пропускной способности, улучшение качества напряжения у существующих потребителей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  <cell r="D78" t="str">
            <v>П</v>
          </cell>
          <cell r="E78">
            <v>2029</v>
          </cell>
          <cell r="F78" t="str">
            <v>нд</v>
          </cell>
          <cell r="G78">
            <v>2029</v>
          </cell>
          <cell r="CO78" t="str">
            <v>Повышение пропускной способности, улучшение качества напряжения у существующих потребителей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  <cell r="D79" t="str">
            <v>П</v>
          </cell>
          <cell r="E79">
            <v>2029</v>
          </cell>
          <cell r="F79" t="str">
            <v>нд</v>
          </cell>
          <cell r="G79">
            <v>2029</v>
          </cell>
          <cell r="CO79" t="str">
            <v>Повышение пропускной способности, улучшение качества напряжения у существующих потребителей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  <cell r="D80" t="str">
            <v>П</v>
          </cell>
          <cell r="E80">
            <v>2029</v>
          </cell>
          <cell r="F80" t="str">
            <v>нд</v>
          </cell>
          <cell r="G80">
            <v>2029</v>
          </cell>
          <cell r="CO80" t="str">
            <v>Повышение пропускной способности, улучшение качества напряжения у существующих потребителей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  <cell r="D81" t="str">
            <v>П</v>
          </cell>
          <cell r="E81">
            <v>2029</v>
          </cell>
          <cell r="F81" t="str">
            <v>нд</v>
          </cell>
          <cell r="G81">
            <v>2029</v>
          </cell>
          <cell r="CO81" t="str">
            <v>Повышение пропускной способности, улучшение качества напряжения у существующих потребителей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  <cell r="D82" t="str">
            <v>П</v>
          </cell>
          <cell r="E82">
            <v>2029</v>
          </cell>
          <cell r="F82" t="str">
            <v>нд</v>
          </cell>
          <cell r="G82">
            <v>2029</v>
          </cell>
          <cell r="CO82" t="str">
            <v>Повышение пропускной способности, улучшение качества напряжения у существующих потребителей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  <cell r="E84">
            <v>2026</v>
          </cell>
          <cell r="F84">
            <v>2026</v>
          </cell>
          <cell r="G84">
            <v>2026</v>
          </cell>
          <cell r="CO84" t="str">
            <v>реконструкция объекта неактуальна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  <cell r="E85">
            <v>2026</v>
          </cell>
          <cell r="F85">
            <v>2026</v>
          </cell>
          <cell r="G85">
            <v>2026</v>
          </cell>
          <cell r="CO85" t="str">
            <v>реконструкция объекта неактуальна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  <cell r="E86">
            <v>2027</v>
          </cell>
          <cell r="F86">
            <v>2027</v>
          </cell>
          <cell r="G86">
            <v>2027</v>
          </cell>
          <cell r="CO86" t="str">
            <v>нд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  <cell r="E87">
            <v>2027</v>
          </cell>
          <cell r="F87">
            <v>2027</v>
          </cell>
          <cell r="G87">
            <v>2027</v>
          </cell>
          <cell r="CO87" t="str">
            <v>реконструкция объекта неактуальна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  <cell r="E88">
            <v>2027</v>
          </cell>
          <cell r="F88">
            <v>2027</v>
          </cell>
          <cell r="G88">
            <v>2027</v>
          </cell>
          <cell r="CO88" t="str">
            <v>нд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  <cell r="E89">
            <v>2026</v>
          </cell>
          <cell r="F89" t="str">
            <v>нд</v>
          </cell>
          <cell r="G89">
            <v>2026</v>
          </cell>
          <cell r="CO89" t="str">
            <v>Повышение пропускной способности, улучшение качества напряжения у существующих потребителей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  <cell r="E90">
            <v>2026</v>
          </cell>
          <cell r="F90" t="str">
            <v>нд</v>
          </cell>
          <cell r="G90">
            <v>2026</v>
          </cell>
          <cell r="CO90" t="str">
            <v>Повышение пропускной способности, улучшение качества напряжения у существующих потребителей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  <cell r="E91">
            <v>2026</v>
          </cell>
          <cell r="F91" t="str">
            <v>нд</v>
          </cell>
          <cell r="G91">
            <v>2026</v>
          </cell>
          <cell r="CO91" t="str">
            <v>Повышение пропускной способности, улучшение качества напряжения у существующих потребителей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  <cell r="E92">
            <v>2026</v>
          </cell>
          <cell r="F92" t="str">
            <v>нд</v>
          </cell>
          <cell r="G92">
            <v>2026</v>
          </cell>
          <cell r="CO92" t="str">
            <v>Повышение пропускной способности, улучшение качества напряжения у существующих потребителей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  <cell r="E93">
            <v>2026</v>
          </cell>
          <cell r="F93" t="str">
            <v>нд</v>
          </cell>
          <cell r="G93">
            <v>2026</v>
          </cell>
          <cell r="CO93" t="str">
            <v>Повышение пропускной способности, улучшение качества напряжения у существующих потребителей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  <cell r="E94">
            <v>2027</v>
          </cell>
          <cell r="G94">
            <v>2027</v>
          </cell>
          <cell r="CO94" t="str">
            <v>Повышение пропускной способности, улучшение качества напряжения у существующих потребителей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  <cell r="E95">
            <v>2027</v>
          </cell>
          <cell r="G95">
            <v>2027</v>
          </cell>
          <cell r="CO95" t="str">
            <v>Повышение пропускной способности, улучшение качества напряжения у существующих потребителей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  <cell r="E96">
            <v>2027</v>
          </cell>
          <cell r="G96">
            <v>2027</v>
          </cell>
          <cell r="CO96" t="str">
            <v>Повышение пропускной способности, улучшение качества напряжения у существующих потребителей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  <cell r="E97">
            <v>2027</v>
          </cell>
          <cell r="G97">
            <v>2027</v>
          </cell>
          <cell r="CO97" t="str">
            <v>Повышение пропускной способности, улучшение качества напряжения у существующих потребителей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  <cell r="E98">
            <v>2027</v>
          </cell>
          <cell r="G98">
            <v>2028</v>
          </cell>
          <cell r="CO98" t="str">
            <v>Повышение пропускной способности, улучшение качества напряжения у существующих потребителей</v>
          </cell>
        </row>
        <row r="99">
          <cell r="B99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99" t="str">
            <v>R_ДЭСК_58</v>
          </cell>
          <cell r="E99">
            <v>2030</v>
          </cell>
          <cell r="F99" t="str">
            <v>нд</v>
          </cell>
          <cell r="G99">
            <v>2030</v>
          </cell>
          <cell r="H99">
            <v>0</v>
          </cell>
          <cell r="CO99" t="str">
            <v>Повышение пропускной способности, улучшение качества напряжения у существующих потребителей</v>
          </cell>
        </row>
        <row r="102">
          <cell r="B102" t="str">
            <v>Реконструкция ВЛ-0,4(0,23)кВ в ВЛИ-0,4кВ КТП № 19 ф. "2-я Набережная" г. Дальнереченск, с. Лазо</v>
          </cell>
          <cell r="C102" t="str">
            <v>L_ДЭСК_043</v>
          </cell>
          <cell r="E102">
            <v>2026</v>
          </cell>
          <cell r="F102">
            <v>2026</v>
          </cell>
          <cell r="G102">
            <v>2026</v>
          </cell>
          <cell r="CO102" t="str">
            <v>нд</v>
          </cell>
        </row>
        <row r="103">
          <cell r="B103" t="str">
            <v>Реконструкция ВЛ-0,4(0,23)кВ в ВЛИ-0,4кВ КТП № 19 ф. "Рабочая" г. Дальнереченск, с. Лазо</v>
          </cell>
          <cell r="C103" t="str">
            <v>L_ДЭСК_044</v>
          </cell>
          <cell r="E103">
            <v>2026</v>
          </cell>
          <cell r="F103">
            <v>2026</v>
          </cell>
          <cell r="G103">
            <v>2026</v>
          </cell>
          <cell r="CO103" t="str">
            <v>реконструкция объекта неактуальна</v>
          </cell>
        </row>
        <row r="104">
          <cell r="B104" t="str">
            <v>Реконструкция ВЛ-0,4(0,23)кВ в ВЛИ-0,4кВ КТП № 19 ф. "НГЧ" г. Дальнереченск, с. Лазо</v>
          </cell>
          <cell r="C104" t="str">
            <v>L_ДЭСК_045</v>
          </cell>
          <cell r="E104">
            <v>2026</v>
          </cell>
          <cell r="F104">
            <v>2026</v>
          </cell>
          <cell r="G104">
            <v>2026</v>
          </cell>
          <cell r="CO104" t="str">
            <v>нд</v>
          </cell>
        </row>
        <row r="105">
          <cell r="B105" t="str">
            <v>Реконструкция ВЛ-0,4(0,23)кВ в ВЛИ-0,4кВ КТП № 19 ф. "ПЧ" г. Дальнереченск, с. Лазо</v>
          </cell>
          <cell r="C105" t="str">
            <v>L_ДЭСК_046</v>
          </cell>
          <cell r="E105">
            <v>2026</v>
          </cell>
          <cell r="F105">
            <v>2026</v>
          </cell>
          <cell r="G105">
            <v>2026</v>
          </cell>
          <cell r="CO105" t="str">
            <v>реконструкция объекта неактуальна</v>
          </cell>
        </row>
        <row r="106">
          <cell r="B106" t="str">
            <v>Реконструкция ВЛ-0,4(0,23)кВ в ВЛИ-0,4кВ КТП № 19 ф. "1-я Набережная" г. Дальнереченск, с. Лазо</v>
          </cell>
          <cell r="C106" t="str">
            <v>L_ДЭСК_047</v>
          </cell>
          <cell r="E106">
            <v>2026</v>
          </cell>
          <cell r="F106">
            <v>2026</v>
          </cell>
          <cell r="G106">
            <v>2026</v>
          </cell>
          <cell r="CO106" t="str">
            <v>нд</v>
          </cell>
        </row>
        <row r="107">
          <cell r="B107" t="str">
            <v>Реконструкция ВЛ-0,4(0,23)кВ в ВЛИ-0,4кВ ф. "Краснояровка" до новой СТП г. Дальнереченск, с. Лазо</v>
          </cell>
          <cell r="C107" t="str">
            <v>L_ДЭСК_048</v>
          </cell>
          <cell r="E107">
            <v>2026</v>
          </cell>
          <cell r="F107">
            <v>2026</v>
          </cell>
          <cell r="G107">
            <v>2026</v>
          </cell>
          <cell r="CO107" t="str">
            <v>нд</v>
          </cell>
        </row>
        <row r="108">
          <cell r="B108" t="str">
            <v>Реконструкция ВЛ-10 кВ Ф. № 5 ПС "Лазо" с установкой новой СТП 10/0,4 кВ г. Дальнереченск, с. Лазо</v>
          </cell>
          <cell r="C108" t="str">
            <v>L_ДЭСК_049</v>
          </cell>
          <cell r="E108">
            <v>2026</v>
          </cell>
          <cell r="F108">
            <v>2026</v>
          </cell>
          <cell r="G108">
            <v>2026</v>
          </cell>
          <cell r="CO108" t="str">
            <v>реконструкция объекта неактуальна</v>
          </cell>
        </row>
        <row r="109">
          <cell r="B109" t="str">
            <v>Реконструкция ВЛ-0,4(0,23)кВ в ВЛИ-0,4кВ КТП № 12 ф. "Украинская" с. Новопокровка</v>
          </cell>
          <cell r="C109" t="str">
            <v>L_ДЭСК_054</v>
          </cell>
          <cell r="E109">
            <v>2026</v>
          </cell>
          <cell r="F109">
            <v>2026</v>
          </cell>
          <cell r="G109">
            <v>2026</v>
          </cell>
          <cell r="CO109" t="str">
            <v>нд</v>
          </cell>
        </row>
        <row r="110">
          <cell r="B110" t="str">
            <v>Реконструкция ВЛ-10кВ установка реклоузеров 10кВ Ф-19 ПС-220/35/10кВ "Лесозаводск" на опоре №1</v>
          </cell>
          <cell r="C110" t="str">
            <v>Q_ДЭСК_16</v>
          </cell>
          <cell r="E110">
            <v>2026</v>
          </cell>
          <cell r="F110">
            <v>2026</v>
          </cell>
          <cell r="G110">
            <v>2026</v>
          </cell>
          <cell r="CO110" t="str">
            <v>реконструкция объекта неактуальна</v>
          </cell>
        </row>
        <row r="111">
          <cell r="B111" t="str">
            <v>Реконструкция ВЛИ-0,4 кВ от КТПН-166 г.Лесозаводск</v>
          </cell>
          <cell r="C111" t="str">
            <v>Q_ДЭСК_17</v>
          </cell>
          <cell r="E111">
            <v>2026</v>
          </cell>
          <cell r="F111">
            <v>2026</v>
          </cell>
          <cell r="G111">
            <v>2026</v>
          </cell>
          <cell r="CO111" t="str">
            <v>нд</v>
          </cell>
        </row>
        <row r="112">
          <cell r="B112" t="str">
            <v>Реконструкция ВЛ-0,4(0,23)кВ в ВЛИ-0,4кВ КТП-5/1 ф. "№1" г.Артём</v>
          </cell>
          <cell r="C112" t="str">
            <v>Q_ДЭСК_18</v>
          </cell>
          <cell r="E112">
            <v>2026</v>
          </cell>
          <cell r="F112">
            <v>2026</v>
          </cell>
          <cell r="G112">
            <v>2026</v>
          </cell>
          <cell r="CO112" t="str">
            <v>нд</v>
          </cell>
        </row>
        <row r="113">
          <cell r="B113" t="str">
            <v>Реконструкция ВЛ-0,4(0,23)кВ в ВЛИ-0,4кВ КТП-5/1 ф. "№2" г.Артём</v>
          </cell>
          <cell r="C113" t="str">
            <v>Q_ДЭСК_19</v>
          </cell>
          <cell r="E113">
            <v>2026</v>
          </cell>
          <cell r="F113">
            <v>2026</v>
          </cell>
          <cell r="G113">
            <v>2026</v>
          </cell>
          <cell r="CO113" t="str">
            <v>нд</v>
          </cell>
        </row>
        <row r="114">
          <cell r="B114" t="str">
            <v>Реконструкция ВЛ-0,4(0,23)кВ в ВЛИ-0,4кВ КТП-5/1 ф. "№3" г.Артём</v>
          </cell>
          <cell r="C114" t="str">
            <v>Q_ДЭСК_20</v>
          </cell>
          <cell r="E114">
            <v>2026</v>
          </cell>
          <cell r="F114">
            <v>2026</v>
          </cell>
          <cell r="G114">
            <v>2026</v>
          </cell>
          <cell r="CO114" t="str">
            <v>нд</v>
          </cell>
        </row>
        <row r="115">
          <cell r="B115" t="str">
            <v>Реконструкция ВЛ-0,4(0,23)кВ в ВЛИ-0,4кВ КТП-9 ф. "Вахрушева" г.Артём</v>
          </cell>
          <cell r="C115" t="str">
            <v>Q_ДЭСК_21</v>
          </cell>
          <cell r="E115">
            <v>2026</v>
          </cell>
          <cell r="F115">
            <v>2026</v>
          </cell>
          <cell r="G115">
            <v>2026</v>
          </cell>
          <cell r="CO115" t="str">
            <v>нд</v>
          </cell>
        </row>
        <row r="116">
          <cell r="B116" t="str">
            <v>Реконструкция ВЛ-0,4(0,23)кВ в ВЛИ-0,4кВ КТП-9 ф. "Донбасская " г.Артём</v>
          </cell>
          <cell r="C116" t="str">
            <v>Q_ДЭСК_22</v>
          </cell>
          <cell r="E116">
            <v>2026</v>
          </cell>
          <cell r="F116">
            <v>2026</v>
          </cell>
          <cell r="G116">
            <v>2026</v>
          </cell>
          <cell r="CO116" t="str">
            <v>нд</v>
          </cell>
        </row>
        <row r="117">
          <cell r="B117" t="str">
            <v>Реконструкция ВЛ-0,4(0,23)кВ в ВЛИ-0,4кВ КТП-108, ф. "Пархоменко, 5-15" г.Артём</v>
          </cell>
          <cell r="C117" t="str">
            <v>Q_ДЭСК_23</v>
          </cell>
          <cell r="E117">
            <v>2026</v>
          </cell>
          <cell r="F117">
            <v>2026</v>
          </cell>
          <cell r="G117">
            <v>2026</v>
          </cell>
          <cell r="CO117" t="str">
            <v>нд</v>
          </cell>
        </row>
        <row r="118">
          <cell r="B118" t="str">
            <v>Реконструкция ВЛ-0,4(0,23)кВ в ВЛИ-0,4кВ КТП-110 ф. "Крымская-Береговая" г.Артём</v>
          </cell>
          <cell r="C118" t="str">
            <v>Q_ДЭСК_24</v>
          </cell>
          <cell r="E118">
            <v>2026</v>
          </cell>
          <cell r="F118">
            <v>2026</v>
          </cell>
          <cell r="G118">
            <v>2026</v>
          </cell>
          <cell r="CO118" t="str">
            <v>нд</v>
          </cell>
        </row>
        <row r="119">
          <cell r="B119" t="str">
            <v>Реконструкция ВЛ-0,4(0,23)кВ в ВЛИ-0,4кВ КТП-110 ф. "Хуторская" г.Артём</v>
          </cell>
          <cell r="C119" t="str">
            <v>Q_ДЭСК_25</v>
          </cell>
          <cell r="E119">
            <v>2026</v>
          </cell>
          <cell r="F119">
            <v>2026</v>
          </cell>
          <cell r="G119">
            <v>2026</v>
          </cell>
          <cell r="CO119" t="str">
            <v>нд</v>
          </cell>
        </row>
        <row r="120">
          <cell r="B120" t="str">
            <v>Реконструкция ВЛ-0,4(0,23)кВ в ВЛИ-0,4кВ КТП-110 ф. "Центральная" г.Артём</v>
          </cell>
          <cell r="C120" t="str">
            <v>Q_ДЭСК_26</v>
          </cell>
          <cell r="E120">
            <v>2026</v>
          </cell>
          <cell r="F120">
            <v>2026</v>
          </cell>
          <cell r="G120">
            <v>2026</v>
          </cell>
          <cell r="CO120" t="str">
            <v>нд</v>
          </cell>
        </row>
        <row r="121">
          <cell r="B121" t="str">
            <v>Реконструкция ВЛ-0,4(0,23)кВ в ВЛИ-0,4кВ СТП-311 ф. "№1" г.Артём</v>
          </cell>
          <cell r="C121" t="str">
            <v>Q_ДЭСК_27</v>
          </cell>
          <cell r="E121">
            <v>2026</v>
          </cell>
          <cell r="F121">
            <v>2026</v>
          </cell>
          <cell r="G121">
            <v>2026</v>
          </cell>
          <cell r="CO121" t="str">
            <v>нд</v>
          </cell>
        </row>
        <row r="122">
          <cell r="B122" t="str">
            <v>Реконструкция ВЛ-0,4(0,23)кВ в ВЛИ-0,4кВ СТП-311 ф. "№2" г.Артём</v>
          </cell>
          <cell r="C122" t="str">
            <v>Q_ДЭСК_28</v>
          </cell>
          <cell r="E122">
            <v>2026</v>
          </cell>
          <cell r="F122">
            <v>2026</v>
          </cell>
          <cell r="G122">
            <v>2026</v>
          </cell>
          <cell r="CO122" t="str">
            <v>нд</v>
          </cell>
        </row>
        <row r="123">
          <cell r="B123" t="str">
            <v>Реконструкция ВЛ-0,4(0,23)кВ в ВЛИ-0,4кВ СТП-311 ф. "№3" г.Артём</v>
          </cell>
          <cell r="C123" t="str">
            <v>Q_ДЭСК_29</v>
          </cell>
          <cell r="E123">
            <v>2026</v>
          </cell>
          <cell r="F123">
            <v>2026</v>
          </cell>
          <cell r="G123">
            <v>2026</v>
          </cell>
          <cell r="CO123" t="str">
            <v>нд</v>
          </cell>
        </row>
        <row r="124">
          <cell r="B124" t="str">
            <v>Реконструкция ВЛ-0,4(0,23)кВ в ВЛИ-0,4кВ ТП-61 ф. "Матвеева (Карьерная-Джамбула)" г.Артём</v>
          </cell>
          <cell r="C124" t="str">
            <v>Q_ДЭСК_30</v>
          </cell>
          <cell r="E124">
            <v>2026</v>
          </cell>
          <cell r="F124">
            <v>2026</v>
          </cell>
          <cell r="G124">
            <v>2026</v>
          </cell>
          <cell r="CO124" t="str">
            <v>нд</v>
          </cell>
        </row>
        <row r="125">
          <cell r="B125" t="str">
            <v>Реконструкция ВЛ-0,4(0,23)кВ в ВЛИ-0,4кВ ТП-89 ф. "Киевская-Одесская" г.Артём</v>
          </cell>
          <cell r="C125" t="str">
            <v>Q_ДЭСК_31</v>
          </cell>
          <cell r="E125">
            <v>2026</v>
          </cell>
          <cell r="F125">
            <v>2026</v>
          </cell>
          <cell r="G125">
            <v>2026</v>
          </cell>
          <cell r="CO125" t="str">
            <v>нд</v>
          </cell>
        </row>
        <row r="126">
          <cell r="B126" t="str">
            <v>Реконструкция ВЛ-0,4(0,23)кВ в ВЛИ-0,4кВ ТП-89 ф. "Приморская" г.Артём</v>
          </cell>
          <cell r="C126" t="str">
            <v>Q_ДЭСК_32</v>
          </cell>
          <cell r="E126">
            <v>2026</v>
          </cell>
          <cell r="F126">
            <v>2026</v>
          </cell>
          <cell r="G126">
            <v>2026</v>
          </cell>
          <cell r="CO126" t="str">
            <v>нд</v>
          </cell>
        </row>
        <row r="127">
          <cell r="B127" t="str">
            <v>Реконструкция ВЛ-0,4(0,23)кВ в ВЛИ-0,4кВ ТП-89 ф. "Уссурийская-гаражи" г.Артём</v>
          </cell>
          <cell r="C127" t="str">
            <v>Q_ДЭСК_33</v>
          </cell>
          <cell r="E127">
            <v>2026</v>
          </cell>
          <cell r="F127">
            <v>2026</v>
          </cell>
          <cell r="G127">
            <v>2026</v>
          </cell>
          <cell r="CO127" t="str">
            <v>нд</v>
          </cell>
        </row>
        <row r="128">
          <cell r="B128" t="str">
            <v>Реконструкция ВЛ-0,4(0,23)кВ в ВЛИ-0,4кВ ТП-107 ф. "Пархоменко" г.Артём</v>
          </cell>
          <cell r="C128" t="str">
            <v>Q_ДЭСК_34</v>
          </cell>
          <cell r="E128">
            <v>2026</v>
          </cell>
          <cell r="F128">
            <v>2026</v>
          </cell>
          <cell r="G128">
            <v>2026</v>
          </cell>
          <cell r="CO128" t="str">
            <v>нд</v>
          </cell>
        </row>
        <row r="129">
          <cell r="B129" t="str">
            <v xml:space="preserve">Реконструкция ВЛЗ-6 кВ  Ф.№10 "АТЭЦ" ТП-112 до опоры №17 </v>
          </cell>
          <cell r="C129" t="str">
            <v>Q_ДЭСК_35</v>
          </cell>
          <cell r="E129">
            <v>2026</v>
          </cell>
          <cell r="F129">
            <v>2026</v>
          </cell>
          <cell r="G129">
            <v>2026</v>
          </cell>
          <cell r="CO129" t="str">
            <v>реконструкция объекта неактуальна</v>
          </cell>
        </row>
        <row r="130">
          <cell r="B130" t="str">
            <v>Реконструкция ВЛ-0,4(0,23)кВ в ВЛИ-0,4кВ ТП-95 ф. "Поселок 1" г.Артём</v>
          </cell>
          <cell r="C130" t="str">
            <v>Q_ДЭСК_36</v>
          </cell>
          <cell r="E130">
            <v>2026</v>
          </cell>
          <cell r="F130">
            <v>2026</v>
          </cell>
          <cell r="G130">
            <v>2026</v>
          </cell>
          <cell r="CO130" t="str">
            <v>нд</v>
          </cell>
        </row>
        <row r="131">
          <cell r="B131" t="str">
            <v>Реконструкция КЛ-6 кВ Ф.3 "АТЭЦ" от опоры 17/8/9 до РУ-6кВ ТП-176 г.Артём</v>
          </cell>
          <cell r="C131" t="str">
            <v>Q_ДЭСК_37</v>
          </cell>
          <cell r="E131">
            <v>2026</v>
          </cell>
          <cell r="F131">
            <v>2026</v>
          </cell>
          <cell r="G131">
            <v>2026</v>
          </cell>
          <cell r="CO131" t="str">
            <v>нд</v>
          </cell>
        </row>
        <row r="132">
          <cell r="B132" t="str">
            <v>Реконструкция КЛ-6 кВ Ф. №28 "Кролевцы" от опоры № 14/2 до РУ-6кВ  ТП-204 г.Артём</v>
          </cell>
          <cell r="C132" t="str">
            <v>Q_ДЭСК_38</v>
          </cell>
          <cell r="E132">
            <v>2026</v>
          </cell>
          <cell r="F132">
            <v>2026</v>
          </cell>
          <cell r="G132">
            <v>2026</v>
          </cell>
          <cell r="CO132" t="str">
            <v>нд</v>
          </cell>
        </row>
        <row r="133">
          <cell r="B133" t="str">
            <v xml:space="preserve">Реконструкция КЛ-6 кВ Ф.№2 ПС"АТЭЦ" от  опоры №8 до РУ-6кВ КТП 100 </v>
          </cell>
          <cell r="C133" t="str">
            <v>Q_ДЭСК_39</v>
          </cell>
          <cell r="E133">
            <v>2026</v>
          </cell>
          <cell r="F133">
            <v>2026</v>
          </cell>
          <cell r="G133">
            <v>2026</v>
          </cell>
          <cell r="CO133" t="str">
            <v>реконструкция объекта неактуальна</v>
          </cell>
        </row>
        <row r="134">
          <cell r="B134" t="str">
            <v>Реконструкция КВЛ-6кВФ. №2,№4 "АТЭЦ" от РУ-6кВ ТП-101 до РУ-6кВ ТП-103 г.Артём</v>
          </cell>
          <cell r="C134" t="str">
            <v>Q_ДЭСК_40</v>
          </cell>
          <cell r="E134">
            <v>2026</v>
          </cell>
          <cell r="F134">
            <v>2026</v>
          </cell>
          <cell r="G134">
            <v>2026</v>
          </cell>
          <cell r="CO134" t="str">
            <v>нд</v>
          </cell>
        </row>
        <row r="135">
          <cell r="B135" t="str">
            <v>Реконструкция КЛ-6кВ Ф.№9,28 ПС "Кролевцы" от РУ-6кВ ТП-204 до РУ-6кВ ТП-207 г.Артём</v>
          </cell>
          <cell r="C135" t="str">
            <v>Q_ДЭСК_41</v>
          </cell>
          <cell r="E135">
            <v>2026</v>
          </cell>
          <cell r="F135">
            <v>2026</v>
          </cell>
          <cell r="G135">
            <v>2026</v>
          </cell>
          <cell r="CO135" t="str">
            <v>нд</v>
          </cell>
        </row>
        <row r="136">
          <cell r="B136" t="str">
            <v>Монтаж  КЛ-6,0 кВ ТП 69-ТП 331 прокладка КЛ-6,0 кВ ААБл-6 3х240 г.Находка</v>
          </cell>
          <cell r="C136" t="str">
            <v>Q_ДЭСК_42</v>
          </cell>
          <cell r="E136">
            <v>2030</v>
          </cell>
          <cell r="F136">
            <v>2026</v>
          </cell>
          <cell r="G136">
            <v>2030</v>
          </cell>
          <cell r="CO136" t="str">
            <v>нд</v>
          </cell>
        </row>
        <row r="137">
          <cell r="B137" t="str">
            <v>Монтаж  КЛ-6,0 кВ ТП 811-ТП 807 прокладка КЛ-6,0 кВ ААБл-6 3х240 г.Находка</v>
          </cell>
          <cell r="C137" t="str">
            <v>Q_ДЭСК_43</v>
          </cell>
          <cell r="E137">
            <v>2026</v>
          </cell>
          <cell r="F137">
            <v>2026</v>
          </cell>
          <cell r="G137">
            <v>2026</v>
          </cell>
          <cell r="CO137" t="str">
            <v>нд</v>
          </cell>
        </row>
        <row r="138">
          <cell r="B138" t="str">
            <v>Монтаж  КЛ-6,0 кВ РП 11-ТП 132 : прокладка КЛ-6,0 кВ ААБл-6 3х240 г.Находка</v>
          </cell>
          <cell r="C138" t="str">
            <v>Q_ДЭСК_44</v>
          </cell>
          <cell r="E138">
            <v>2029</v>
          </cell>
          <cell r="G138">
            <v>2029</v>
          </cell>
          <cell r="CO138" t="str">
            <v>нд</v>
          </cell>
        </row>
        <row r="139">
          <cell r="B139" t="str">
            <v>Монтаж ВЛ-6,0 кВ: провод СИП-3 1х120 от КТП-70 до проектируемой КТП-630 кВА по ул. Михайловская, 43 г.Находка</v>
          </cell>
          <cell r="C139" t="str">
            <v>Q_ДЭСК_46</v>
          </cell>
          <cell r="E139">
            <v>2026</v>
          </cell>
          <cell r="F139">
            <v>2026</v>
          </cell>
          <cell r="G139">
            <v>2026</v>
          </cell>
          <cell r="CO139" t="str">
            <v>нд</v>
          </cell>
        </row>
        <row r="140">
          <cell r="B140" t="str">
            <v>Монтаж ВЛ-6,0 кВ: провод СИП-3 1х120 от КТП-82 до проектируемой КТП-630 кВА по ул. Верхне-Морская, 28 г.Находка</v>
          </cell>
          <cell r="C140" t="str">
            <v>Q_ДЭСК_47</v>
          </cell>
          <cell r="E140">
            <v>2029</v>
          </cell>
          <cell r="G140">
            <v>2029</v>
          </cell>
          <cell r="CO140" t="str">
            <v>нд</v>
          </cell>
        </row>
        <row r="141">
          <cell r="B141" t="str">
            <v>Реконструкция ВЛ-6,0 кВ СИП-3 1х120 от КТП-627 до ТП-77 Ф21 ПС Голубовка: провод СИП-3 1х120 г.Находка</v>
          </cell>
          <cell r="C141" t="str">
            <v>Q_ДЭСК_48</v>
          </cell>
          <cell r="E141">
            <v>2029</v>
          </cell>
          <cell r="G141">
            <v>2029</v>
          </cell>
          <cell r="CO141" t="str">
            <v>нд</v>
          </cell>
        </row>
        <row r="142">
          <cell r="B142" t="str">
            <v>Монтаж ВЛ-6,0/0,4 кВ: провод СИП-3 1х120; СИП-2 3х120-1х95 от КТП-897 до КТП-895 г.Находка</v>
          </cell>
          <cell r="C142" t="str">
            <v>Q_ДЭСК_49</v>
          </cell>
          <cell r="E142">
            <v>2026</v>
          </cell>
          <cell r="F142">
            <v>2026</v>
          </cell>
          <cell r="G142">
            <v>2026</v>
          </cell>
          <cell r="CO142" t="str">
            <v>реконструкция объекта неактуальна</v>
          </cell>
        </row>
        <row r="143">
          <cell r="B143" t="str">
            <v>Реконструкция ВЛ-0,4 кВ ф. "Терешковой", КТП № 61,г. Дальнереченск</v>
          </cell>
          <cell r="C143" t="str">
            <v>Q_ДЭСК_99</v>
          </cell>
          <cell r="E143">
            <v>2027</v>
          </cell>
          <cell r="F143">
            <v>2027</v>
          </cell>
          <cell r="G143">
            <v>2027</v>
          </cell>
          <cell r="CO143" t="str">
            <v>нд</v>
          </cell>
        </row>
        <row r="144">
          <cell r="B144" t="str">
            <v>Реконструкция ВЛ-0,4 кВ ф."Карбышева", КТП № 61,г. Дальнереченск</v>
          </cell>
          <cell r="C144" t="str">
            <v>Q_ДЭСК_100</v>
          </cell>
          <cell r="E144">
            <v>2027</v>
          </cell>
          <cell r="F144">
            <v>2027</v>
          </cell>
          <cell r="G144">
            <v>2027</v>
          </cell>
          <cell r="CO144" t="str">
            <v>нд</v>
          </cell>
        </row>
        <row r="145">
          <cell r="B145" t="str">
            <v>Реконструкция ВЛ-0,4 кВ ф."Вострецова", КТП № 61,г. Дальнереченск</v>
          </cell>
          <cell r="C145" t="str">
            <v>Q_ДЭСК_101</v>
          </cell>
          <cell r="E145">
            <v>2027</v>
          </cell>
          <cell r="F145">
            <v>2027</v>
          </cell>
          <cell r="G145">
            <v>2027</v>
          </cell>
          <cell r="CO145" t="str">
            <v>нд</v>
          </cell>
        </row>
        <row r="146">
          <cell r="B146" t="str">
            <v>Реконструкция ВЛ-0,4 кВ ф."Харьковская ", КТП № 55, г. Дальнереченск</v>
          </cell>
          <cell r="C146" t="str">
            <v>Q_ДЭСК_103</v>
          </cell>
          <cell r="E146">
            <v>2027</v>
          </cell>
          <cell r="F146">
            <v>2027</v>
          </cell>
          <cell r="G146">
            <v>2027</v>
          </cell>
          <cell r="CO146" t="str">
            <v>нд</v>
          </cell>
        </row>
        <row r="147">
          <cell r="B147" t="str">
            <v>Реконструкция ВЛ-0,4 кВ ф. "Плеханова", КТП № 55, г. Дальнереченск</v>
          </cell>
          <cell r="C147" t="str">
            <v>Q_ДЭСК_104</v>
          </cell>
          <cell r="E147">
            <v>2027</v>
          </cell>
          <cell r="F147">
            <v>2027</v>
          </cell>
          <cell r="G147">
            <v>2027</v>
          </cell>
          <cell r="CO147" t="str">
            <v>нд</v>
          </cell>
        </row>
        <row r="148">
          <cell r="B148" t="str">
            <v xml:space="preserve">  Реконструкция ВЛИ-0,4 кВ от КТПН-69 (Ф-21 от ПС-220/35/10кВ "Лесозаводск")</v>
          </cell>
          <cell r="C148" t="str">
            <v>Q_ДЭСК_106</v>
          </cell>
          <cell r="E148">
            <v>2027</v>
          </cell>
          <cell r="F148">
            <v>2027</v>
          </cell>
          <cell r="G148">
            <v>2027</v>
          </cell>
          <cell r="CO148" t="str">
            <v>нд</v>
          </cell>
        </row>
        <row r="149">
          <cell r="B149" t="str">
            <v xml:space="preserve"> Реконструкция ВЛИ-0,4 кВ от КТПН-66 (Ф-21 от ПС-220/35/10кВ "Лесозаводск")</v>
          </cell>
          <cell r="C149" t="str">
            <v>Q_ДЭСК_107</v>
          </cell>
          <cell r="E149">
            <v>2027</v>
          </cell>
          <cell r="F149">
            <v>2027</v>
          </cell>
          <cell r="G149">
            <v>2027</v>
          </cell>
          <cell r="CO149" t="str">
            <v>нд</v>
          </cell>
        </row>
        <row r="150">
          <cell r="B150" t="str">
            <v>Реконструкция ВЛИ-0,4 кВ от СТП-199 (Ф-21 от ПС-220/35/10кВ "Лесозаводск")</v>
          </cell>
          <cell r="C150" t="str">
            <v>Q_ДЭСК_108</v>
          </cell>
          <cell r="E150">
            <v>2027</v>
          </cell>
          <cell r="F150">
            <v>2027</v>
          </cell>
          <cell r="G150">
            <v>2027</v>
          </cell>
          <cell r="CO150" t="str">
            <v>нд</v>
          </cell>
        </row>
        <row r="151">
          <cell r="B151" t="str">
            <v>Замена КЛ-0,4кВ от ТП-43 до МКЖД по ул. Спортивная, 2 (Ф-10 от ПС-220/35/10кВ "Лесозаводск")</v>
          </cell>
          <cell r="C151" t="str">
            <v>Q_ДЭСК_109</v>
          </cell>
          <cell r="E151">
            <v>2027</v>
          </cell>
          <cell r="F151">
            <v>2027</v>
          </cell>
          <cell r="G151">
            <v>2027</v>
          </cell>
          <cell r="CO151" t="str">
            <v>нд</v>
          </cell>
        </row>
        <row r="152">
          <cell r="B152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2" t="str">
            <v>Q_ДЭСК_110</v>
          </cell>
          <cell r="E152">
            <v>2027</v>
          </cell>
          <cell r="F152">
            <v>2027</v>
          </cell>
          <cell r="G152">
            <v>2027</v>
          </cell>
          <cell r="CO152" t="str">
            <v>реконструкция объекта неактуальна</v>
          </cell>
        </row>
        <row r="153">
          <cell r="B153" t="str">
            <v>Реконструкция ВЛ-0,4(0,23)кВ в ВЛИ-0,4кВ КТП-17-1 ф. "Ставропольская" г.Артём</v>
          </cell>
          <cell r="C153" t="str">
            <v>Q_ДЭСК_111</v>
          </cell>
          <cell r="E153">
            <v>2027</v>
          </cell>
          <cell r="F153">
            <v>2027</v>
          </cell>
          <cell r="G153">
            <v>2027</v>
          </cell>
          <cell r="CO153" t="str">
            <v>нд</v>
          </cell>
        </row>
        <row r="154">
          <cell r="B154" t="str">
            <v>Реконструкция ВЛ-0,4(0,23)кВ в ВЛИ-0,4кВ КТП-205-1 ф. "Берёзовая-Бархатная" г.Артём</v>
          </cell>
          <cell r="C154" t="str">
            <v>Q_ДЭСК_112</v>
          </cell>
          <cell r="E154">
            <v>2027</v>
          </cell>
          <cell r="F154">
            <v>2027</v>
          </cell>
          <cell r="G154">
            <v>2027</v>
          </cell>
          <cell r="CO154" t="str">
            <v>нд</v>
          </cell>
        </row>
        <row r="155">
          <cell r="B155" t="str">
            <v>Реконструкция ВЛ-0,4(0,23)кВ в ВЛИ-0,4кВ ТП-17 ф. "Херсонская" г.Артём</v>
          </cell>
          <cell r="C155" t="str">
            <v>Q_ДЭСК_113</v>
          </cell>
          <cell r="E155">
            <v>2027</v>
          </cell>
          <cell r="F155">
            <v>2027</v>
          </cell>
          <cell r="G155">
            <v>2027</v>
          </cell>
          <cell r="CO155" t="str">
            <v>нд</v>
          </cell>
        </row>
        <row r="156">
          <cell r="B156" t="str">
            <v>Реконструкция ВЛ-0,4(0,23)кВ в ВЛИ-0,4кВ ТП-78 ф. "Дзержинского,37- Кирова, 31" г.Артём</v>
          </cell>
          <cell r="C156" t="str">
            <v>Q_ДЭСК_114</v>
          </cell>
          <cell r="E156">
            <v>2027</v>
          </cell>
          <cell r="F156">
            <v>2027</v>
          </cell>
          <cell r="G156">
            <v>2027</v>
          </cell>
          <cell r="CO156" t="str">
            <v>нд</v>
          </cell>
        </row>
        <row r="157">
          <cell r="B157" t="str">
            <v>Реконструкция ВЛ-0,4(0,23)кВ в ВЛИ-0,4кВ ТП-78 ф. "Интернациональная-Лазо" г.Артём</v>
          </cell>
          <cell r="C157" t="str">
            <v>Q_ДЭСК_115</v>
          </cell>
          <cell r="E157">
            <v>2027</v>
          </cell>
          <cell r="F157">
            <v>2027</v>
          </cell>
          <cell r="G157">
            <v>2027</v>
          </cell>
          <cell r="CO157" t="str">
            <v>нд</v>
          </cell>
        </row>
        <row r="158">
          <cell r="B158" t="str">
            <v>Реконструкция ВЛ-0,4(0,23)кВ в ВЛИ-0,4кВ ТП-206 ф. "Берёзовая" г.Артём</v>
          </cell>
          <cell r="C158" t="str">
            <v>Q_ДЭСК_116</v>
          </cell>
          <cell r="E158">
            <v>2027</v>
          </cell>
          <cell r="F158">
            <v>2027</v>
          </cell>
          <cell r="G158">
            <v>2027</v>
          </cell>
          <cell r="CO158" t="str">
            <v>нд</v>
          </cell>
        </row>
        <row r="159">
          <cell r="B159" t="str">
            <v>Реконструкция ВЛ-0,4(0,23)кВ в ВЛИ-0,4кВ ТП-206 ф. "Черемуховая" г.Артём</v>
          </cell>
          <cell r="C159" t="str">
            <v>Q_ДЭСК_117</v>
          </cell>
          <cell r="E159">
            <v>2027</v>
          </cell>
          <cell r="F159">
            <v>2027</v>
          </cell>
          <cell r="G159">
            <v>2027</v>
          </cell>
          <cell r="CO159" t="str">
            <v>нд</v>
          </cell>
        </row>
        <row r="160">
          <cell r="B160" t="str">
            <v>Реконструкция ВЛ-6кВ от РУ-6кВ КТП-1 до РУ-6кВ ТП-175 г. Артём</v>
          </cell>
          <cell r="C160" t="str">
            <v>Q_ДЭСК_118</v>
          </cell>
          <cell r="E160">
            <v>2029</v>
          </cell>
          <cell r="F160">
            <v>2027</v>
          </cell>
          <cell r="G160">
            <v>2029</v>
          </cell>
          <cell r="CO160" t="str">
            <v>нд</v>
          </cell>
        </row>
        <row r="161">
          <cell r="B161" t="str">
            <v>Реконструкция ВЛЗ-6кВ от РУ-6кВ КТП-326 до опоры №50 Ф. № 15 ПС "Артёмовская" г.Артём</v>
          </cell>
          <cell r="C161" t="str">
            <v>Q_ДЭСК_119</v>
          </cell>
          <cell r="E161">
            <v>2027</v>
          </cell>
          <cell r="F161">
            <v>2027</v>
          </cell>
          <cell r="G161">
            <v>2027</v>
          </cell>
          <cell r="CO161" t="str">
            <v>нд</v>
          </cell>
        </row>
        <row r="162">
          <cell r="B162" t="str">
            <v>Реконструкция ВЛЗ-6кВ Ф.№14  ПС "УПТФ"  от опоры № 1 до РУ-6 кВ ТП-138  г.Артём</v>
          </cell>
          <cell r="C162" t="str">
            <v>Q_ДЭСК_120</v>
          </cell>
          <cell r="E162">
            <v>2027</v>
          </cell>
          <cell r="F162">
            <v>2027</v>
          </cell>
          <cell r="G162">
            <v>2027</v>
          </cell>
          <cell r="CO162" t="str">
            <v>нд</v>
          </cell>
        </row>
        <row r="163">
          <cell r="B163" t="str">
            <v>Реконструкция ВЛ-0,4(0,23)кВ в ВЛИ-0,4кВ КТП-169/1 ф. №3 -"Третья" г.Артём</v>
          </cell>
          <cell r="C163" t="str">
            <v>Q_ДЭСК_121</v>
          </cell>
          <cell r="E163">
            <v>2027</v>
          </cell>
          <cell r="F163">
            <v>2027</v>
          </cell>
          <cell r="G163">
            <v>2027</v>
          </cell>
          <cell r="CO163" t="str">
            <v>нд</v>
          </cell>
        </row>
        <row r="164">
          <cell r="B164" t="str">
            <v>Реконструкция ВЛ-0,4(0,23)кВ в ВЛИ-0,4кВ КТП-169/1 ф. №2 -"Третья" г.Артём</v>
          </cell>
          <cell r="C164" t="str">
            <v>Q_ДЭСК_122</v>
          </cell>
          <cell r="E164">
            <v>2027</v>
          </cell>
          <cell r="F164">
            <v>2027</v>
          </cell>
          <cell r="G164">
            <v>2027</v>
          </cell>
          <cell r="CO164" t="str">
            <v>нд</v>
          </cell>
        </row>
        <row r="165">
          <cell r="B165" t="str">
            <v>Монтаж  КЛ-6,0 кВ ТП 30-ТП 31 :прокладка КЛ-6,0 кВ ААБл-6 3х240 г.Находка</v>
          </cell>
          <cell r="C165" t="str">
            <v>Q_ДЭСК_123</v>
          </cell>
          <cell r="E165">
            <v>2027</v>
          </cell>
          <cell r="F165">
            <v>2027</v>
          </cell>
          <cell r="G165">
            <v>2027</v>
          </cell>
          <cell r="CO165" t="str">
            <v>нд</v>
          </cell>
        </row>
        <row r="166">
          <cell r="B166" t="str">
            <v>Монтаж  КЛ-6,0 кВ ТП 360-РП 3 :прокладка КЛ-6,0 кВ ААБл-6 3х240 г.Находка</v>
          </cell>
          <cell r="C166" t="str">
            <v>Q_ДЭСК_124</v>
          </cell>
          <cell r="E166">
            <v>2027</v>
          </cell>
          <cell r="F166">
            <v>2027</v>
          </cell>
          <cell r="G166">
            <v>2027</v>
          </cell>
          <cell r="CO166" t="str">
            <v>нд</v>
          </cell>
        </row>
        <row r="167">
          <cell r="E167">
            <v>2026</v>
          </cell>
          <cell r="F167" t="str">
            <v>нд</v>
          </cell>
          <cell r="G167">
            <v>2026</v>
          </cell>
          <cell r="CO167" t="str">
            <v>Повышение пропускной способности, улучшение качества напряжения у существующих потребителей</v>
          </cell>
        </row>
        <row r="168">
          <cell r="E168">
            <v>2026</v>
          </cell>
          <cell r="F168" t="str">
            <v>нд</v>
          </cell>
          <cell r="G168">
            <v>2026</v>
          </cell>
          <cell r="CO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E169">
            <v>2026</v>
          </cell>
          <cell r="F169" t="str">
            <v>нд</v>
          </cell>
          <cell r="G169">
            <v>2026</v>
          </cell>
          <cell r="CO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E170">
            <v>2026</v>
          </cell>
          <cell r="F170" t="str">
            <v>нд</v>
          </cell>
          <cell r="G170">
            <v>2026</v>
          </cell>
          <cell r="CO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E171">
            <v>2026</v>
          </cell>
          <cell r="F171" t="str">
            <v>нд</v>
          </cell>
          <cell r="G171">
            <v>2026</v>
          </cell>
          <cell r="CO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E172">
            <v>2026</v>
          </cell>
          <cell r="F172" t="str">
            <v>нд</v>
          </cell>
          <cell r="G172">
            <v>2026</v>
          </cell>
          <cell r="CO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E173">
            <v>2026</v>
          </cell>
          <cell r="F173" t="str">
            <v>нд</v>
          </cell>
          <cell r="G173">
            <v>2026</v>
          </cell>
          <cell r="CO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E174">
            <v>2026</v>
          </cell>
          <cell r="F174" t="str">
            <v>нд</v>
          </cell>
          <cell r="G174">
            <v>2026</v>
          </cell>
          <cell r="CO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E175">
            <v>2026</v>
          </cell>
          <cell r="F175" t="str">
            <v>нд</v>
          </cell>
          <cell r="G175">
            <v>2026</v>
          </cell>
          <cell r="CO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E176">
            <v>2026</v>
          </cell>
          <cell r="F176" t="str">
            <v>нд</v>
          </cell>
          <cell r="G176">
            <v>2026</v>
          </cell>
          <cell r="CO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B177" t="str">
            <v>Реконструкция ВЛ-0,4 кВ ф."Комсомольская" КТП № 2 ПС "ЛДК" Ф. № 7 г. Дальнереченск</v>
          </cell>
          <cell r="C177" t="str">
            <v>R_ДЭСК_32</v>
          </cell>
          <cell r="E177">
            <v>2027</v>
          </cell>
          <cell r="F177" t="str">
            <v>нд</v>
          </cell>
          <cell r="G177">
            <v>2027</v>
          </cell>
          <cell r="CO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78" t="str">
            <v>R_ДЭСК_33</v>
          </cell>
          <cell r="E178">
            <v>2027</v>
          </cell>
          <cell r="F178" t="str">
            <v>нд</v>
          </cell>
          <cell r="G178">
            <v>2027</v>
          </cell>
          <cell r="CO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79" t="str">
            <v>R_ДЭСК_34</v>
          </cell>
          <cell r="E179">
            <v>2027</v>
          </cell>
          <cell r="F179" t="str">
            <v>нд</v>
          </cell>
          <cell r="G179">
            <v>2027</v>
          </cell>
          <cell r="CO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D180" t="str">
            <v>П</v>
          </cell>
          <cell r="E180">
            <v>2029</v>
          </cell>
          <cell r="F180" t="str">
            <v>нд</v>
          </cell>
          <cell r="G180">
            <v>2029</v>
          </cell>
          <cell r="H180">
            <v>0</v>
          </cell>
          <cell r="CO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D181" t="str">
            <v>П</v>
          </cell>
          <cell r="E181">
            <v>2029</v>
          </cell>
          <cell r="F181" t="str">
            <v>нд</v>
          </cell>
          <cell r="G181">
            <v>2029</v>
          </cell>
          <cell r="H181">
            <v>0</v>
          </cell>
          <cell r="CO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D182" t="str">
            <v>П</v>
          </cell>
          <cell r="E182">
            <v>2029</v>
          </cell>
          <cell r="F182" t="str">
            <v>нд</v>
          </cell>
          <cell r="G182">
            <v>2029</v>
          </cell>
          <cell r="H182">
            <v>0</v>
          </cell>
          <cell r="CO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D183" t="str">
            <v>П</v>
          </cell>
          <cell r="E183">
            <v>2029</v>
          </cell>
          <cell r="F183" t="str">
            <v>нд</v>
          </cell>
          <cell r="G183">
            <v>2029</v>
          </cell>
          <cell r="H183">
            <v>0</v>
          </cell>
          <cell r="CO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D184" t="str">
            <v>П</v>
          </cell>
          <cell r="E184">
            <v>2029</v>
          </cell>
          <cell r="F184" t="str">
            <v>нд</v>
          </cell>
          <cell r="G184">
            <v>2029</v>
          </cell>
          <cell r="H184">
            <v>0</v>
          </cell>
          <cell r="CO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D185" t="str">
            <v>П</v>
          </cell>
          <cell r="E185">
            <v>2029</v>
          </cell>
          <cell r="F185" t="str">
            <v>нд</v>
          </cell>
          <cell r="G185">
            <v>2029</v>
          </cell>
          <cell r="H185">
            <v>0</v>
          </cell>
          <cell r="CO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D186" t="str">
            <v>П</v>
          </cell>
          <cell r="E186">
            <v>2029</v>
          </cell>
          <cell r="F186" t="str">
            <v>нд</v>
          </cell>
          <cell r="G186">
            <v>2029</v>
          </cell>
          <cell r="H186">
            <v>0</v>
          </cell>
          <cell r="CO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D187" t="str">
            <v>П</v>
          </cell>
          <cell r="E187">
            <v>2029</v>
          </cell>
          <cell r="F187" t="str">
            <v>нд</v>
          </cell>
          <cell r="G187">
            <v>2029</v>
          </cell>
          <cell r="H187">
            <v>0</v>
          </cell>
          <cell r="CO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D188" t="str">
            <v>П</v>
          </cell>
          <cell r="E188">
            <v>2029</v>
          </cell>
          <cell r="F188" t="str">
            <v>нд</v>
          </cell>
          <cell r="G188">
            <v>2029</v>
          </cell>
          <cell r="H188">
            <v>0</v>
          </cell>
          <cell r="CO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D189" t="str">
            <v>П</v>
          </cell>
          <cell r="E189">
            <v>2029</v>
          </cell>
          <cell r="F189" t="str">
            <v>нд</v>
          </cell>
          <cell r="G189">
            <v>2029</v>
          </cell>
          <cell r="H189">
            <v>0</v>
          </cell>
          <cell r="CO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D190" t="str">
            <v>П</v>
          </cell>
          <cell r="E190">
            <v>2029</v>
          </cell>
          <cell r="F190" t="str">
            <v>нд</v>
          </cell>
          <cell r="G190">
            <v>2029</v>
          </cell>
          <cell r="H190">
            <v>0</v>
          </cell>
          <cell r="CO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D191" t="str">
            <v>П</v>
          </cell>
          <cell r="E191">
            <v>2029</v>
          </cell>
          <cell r="F191" t="str">
            <v>нд</v>
          </cell>
          <cell r="G191">
            <v>2029</v>
          </cell>
          <cell r="H191">
            <v>0</v>
          </cell>
          <cell r="CO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D192" t="str">
            <v>П</v>
          </cell>
          <cell r="E192">
            <v>2029</v>
          </cell>
          <cell r="F192" t="str">
            <v>нд</v>
          </cell>
          <cell r="G192">
            <v>2029</v>
          </cell>
          <cell r="H192">
            <v>0</v>
          </cell>
          <cell r="CO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B193" t="str">
            <v>Реконструкция ВЛИ 0,4 кВ г. Дальнереченск</v>
          </cell>
          <cell r="C193" t="str">
            <v>R_ДЭСК_59</v>
          </cell>
          <cell r="D193" t="str">
            <v>П</v>
          </cell>
          <cell r="E193">
            <v>2030</v>
          </cell>
          <cell r="F193" t="str">
            <v>нд</v>
          </cell>
          <cell r="G193">
            <v>2030</v>
          </cell>
          <cell r="H193">
            <v>0</v>
          </cell>
          <cell r="J193" t="str">
            <v>нд</v>
          </cell>
          <cell r="Q193">
            <v>0</v>
          </cell>
          <cell r="T193">
            <v>0</v>
          </cell>
          <cell r="CO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ВЛИ 0,4 кВ г. Лесозаводск</v>
          </cell>
          <cell r="C194" t="str">
            <v>R_ДЭСК_60</v>
          </cell>
          <cell r="D194" t="str">
            <v>П</v>
          </cell>
          <cell r="E194">
            <v>2030</v>
          </cell>
          <cell r="F194" t="str">
            <v>нд</v>
          </cell>
          <cell r="G194">
            <v>2030</v>
          </cell>
          <cell r="H194">
            <v>0</v>
          </cell>
          <cell r="J194" t="str">
            <v>нд</v>
          </cell>
          <cell r="Q194">
            <v>0</v>
          </cell>
          <cell r="T194">
            <v>0</v>
          </cell>
          <cell r="CO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ВЛИ 0,4 кВ г. Артём</v>
          </cell>
          <cell r="C195" t="str">
            <v>R_ДЭСК_61</v>
          </cell>
          <cell r="D195" t="str">
            <v>П</v>
          </cell>
          <cell r="E195">
            <v>2030</v>
          </cell>
          <cell r="F195" t="str">
            <v>нд</v>
          </cell>
          <cell r="G195">
            <v>2030</v>
          </cell>
          <cell r="H195">
            <v>0</v>
          </cell>
          <cell r="J195" t="str">
            <v>нд</v>
          </cell>
          <cell r="Q195">
            <v>0</v>
          </cell>
          <cell r="T195">
            <v>0</v>
          </cell>
          <cell r="CO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Находка</v>
          </cell>
          <cell r="C196" t="str">
            <v>R_ДЭСК_62</v>
          </cell>
          <cell r="D196" t="str">
            <v>П</v>
          </cell>
          <cell r="E196">
            <v>2030</v>
          </cell>
          <cell r="F196" t="str">
            <v>нд</v>
          </cell>
          <cell r="G196">
            <v>2030</v>
          </cell>
          <cell r="H196">
            <v>0</v>
          </cell>
          <cell r="J196" t="str">
            <v>нд</v>
          </cell>
          <cell r="Q196">
            <v>0</v>
          </cell>
          <cell r="T196">
            <v>0</v>
          </cell>
          <cell r="CO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 6(10) кВ г. Находка</v>
          </cell>
          <cell r="C197" t="str">
            <v>R_ДЭСК_63</v>
          </cell>
          <cell r="D197" t="str">
            <v>П</v>
          </cell>
          <cell r="E197">
            <v>2030</v>
          </cell>
          <cell r="F197" t="str">
            <v>нд</v>
          </cell>
          <cell r="G197">
            <v>2030</v>
          </cell>
          <cell r="H197">
            <v>0</v>
          </cell>
          <cell r="J197" t="str">
            <v>нд</v>
          </cell>
          <cell r="Q197">
            <v>0</v>
          </cell>
          <cell r="T197">
            <v>0</v>
          </cell>
          <cell r="CO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 6(10) кВ г. Артём</v>
          </cell>
          <cell r="C198" t="str">
            <v>R_ДЭСК_64</v>
          </cell>
          <cell r="D198" t="str">
            <v>П</v>
          </cell>
          <cell r="E198">
            <v>2030</v>
          </cell>
          <cell r="F198" t="str">
            <v>нд</v>
          </cell>
          <cell r="G198">
            <v>2030</v>
          </cell>
          <cell r="H198">
            <v>0</v>
          </cell>
          <cell r="J198" t="str">
            <v>нд</v>
          </cell>
          <cell r="Q198">
            <v>0</v>
          </cell>
          <cell r="T198">
            <v>0</v>
          </cell>
          <cell r="CO198" t="str">
            <v>Повышение пропускной способности, улучшение качества напряжения у существующих потребителей</v>
          </cell>
        </row>
        <row r="216">
          <cell r="B216" t="str">
            <v>Строительство  ВЛ-6кВ Ф. №14,7 ПС "УПТФ" от РУ-6кВ ТП-138 до РУ-6кВ КТП-387 г.Артём</v>
          </cell>
          <cell r="C216" t="str">
            <v>Q_ДЭСК_50</v>
          </cell>
          <cell r="D216" t="str">
            <v>П</v>
          </cell>
          <cell r="E216">
            <v>2026</v>
          </cell>
          <cell r="F216">
            <v>2026</v>
          </cell>
          <cell r="G216">
            <v>2026</v>
          </cell>
          <cell r="CO216" t="str">
            <v>нд</v>
          </cell>
        </row>
        <row r="217">
          <cell r="B217" t="str">
            <v>Строительство  КТП-6/0,4кВ с трансформатором  400 кВ в районе  Майхинское шоссе г.Артём</v>
          </cell>
          <cell r="C217" t="str">
            <v>Q_ДЭСК_51</v>
          </cell>
          <cell r="D217" t="str">
            <v>П</v>
          </cell>
          <cell r="E217">
            <v>2026</v>
          </cell>
          <cell r="F217">
            <v>2026</v>
          </cell>
          <cell r="G217">
            <v>2026</v>
          </cell>
          <cell r="CO217" t="str">
            <v>нд</v>
          </cell>
        </row>
        <row r="218">
          <cell r="B218" t="str">
            <v>Строительство КВЛ-6 кВ от РУ-6кВ РП-Ульяновская до РУ-6кВ КТП-132 г.Артём</v>
          </cell>
          <cell r="C218" t="str">
            <v>Q_ДЭСК_52</v>
          </cell>
          <cell r="D218" t="str">
            <v>П</v>
          </cell>
          <cell r="E218">
            <v>2026</v>
          </cell>
          <cell r="F218">
            <v>2026</v>
          </cell>
          <cell r="G218">
            <v>2026</v>
          </cell>
          <cell r="CO218" t="str">
            <v>нд</v>
          </cell>
        </row>
        <row r="219">
          <cell r="B219" t="str">
            <v>Строительство КТП - 630 КВА,  ул. Михайловская, 43 г.Находка</v>
          </cell>
          <cell r="C219" t="str">
            <v>Q_ДЭСК_53</v>
          </cell>
          <cell r="D219" t="str">
            <v>П</v>
          </cell>
          <cell r="E219">
            <v>2026</v>
          </cell>
          <cell r="F219">
            <v>2026</v>
          </cell>
          <cell r="G219">
            <v>2026</v>
          </cell>
          <cell r="CO219" t="str">
            <v>нд</v>
          </cell>
        </row>
        <row r="220">
          <cell r="B220" t="str">
            <v>Строительство КТП - 250 КВА,  ул. Перевальная, 81 г.Находка</v>
          </cell>
          <cell r="C220" t="str">
            <v>Q_ДЭСК_54</v>
          </cell>
          <cell r="D220" t="str">
            <v>П</v>
          </cell>
          <cell r="E220">
            <v>2026</v>
          </cell>
          <cell r="F220">
            <v>2026</v>
          </cell>
          <cell r="G220">
            <v>2026</v>
          </cell>
          <cell r="CO220" t="str">
            <v>нд</v>
          </cell>
        </row>
        <row r="221">
          <cell r="B221" t="str">
            <v>Строительство КТП - 630 КВА,  ул. Грибная, 2 г.Находка</v>
          </cell>
          <cell r="C221" t="str">
            <v>Q_ДЭСК_55</v>
          </cell>
          <cell r="D221" t="str">
            <v>П</v>
          </cell>
          <cell r="E221">
            <v>2029</v>
          </cell>
          <cell r="F221">
            <v>2026</v>
          </cell>
          <cell r="G221">
            <v>2029</v>
          </cell>
          <cell r="CO221" t="str">
            <v>нд</v>
          </cell>
        </row>
        <row r="222">
          <cell r="B222" t="str">
            <v>Строительство КТП - 630 КВА,  ул. Верхне-Морская, 28 г.Находка</v>
          </cell>
          <cell r="C222" t="str">
            <v>Q_ДЭСК_56</v>
          </cell>
          <cell r="D222" t="str">
            <v>П</v>
          </cell>
          <cell r="E222">
            <v>2029</v>
          </cell>
          <cell r="F222">
            <v>2026</v>
          </cell>
          <cell r="G222">
            <v>2029</v>
          </cell>
          <cell r="CO222" t="str">
            <v>нд</v>
          </cell>
        </row>
        <row r="223">
          <cell r="B223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3" t="str">
            <v>Q_ДЭСК_125</v>
          </cell>
          <cell r="D223" t="str">
            <v>П</v>
          </cell>
          <cell r="E223">
            <v>2027</v>
          </cell>
          <cell r="F223">
            <v>2027</v>
          </cell>
          <cell r="G223">
            <v>2027</v>
          </cell>
          <cell r="CO223" t="str">
            <v>нд</v>
          </cell>
        </row>
        <row r="224">
          <cell r="B224" t="str">
            <v>Строительство  КТП-6/0,4кВ с трансформатором 400кВА в районе  ул.Сахалинская, 51 г.Артём</v>
          </cell>
          <cell r="C224" t="str">
            <v>Q_ДЭСК_126</v>
          </cell>
          <cell r="D224" t="str">
            <v>П</v>
          </cell>
          <cell r="E224">
            <v>2027</v>
          </cell>
          <cell r="F224">
            <v>2027</v>
          </cell>
          <cell r="G224">
            <v>2027</v>
          </cell>
          <cell r="CO224" t="str">
            <v>нд</v>
          </cell>
        </row>
        <row r="225">
          <cell r="B225" t="str">
            <v>Строительство  КТП-6/0,4кВ с трансформатором 400 кВА  ул. Гагарина, 31 снт Родник-1 г.Артём</v>
          </cell>
          <cell r="C225" t="str">
            <v>Q_ДЭСК_127</v>
          </cell>
          <cell r="D225" t="str">
            <v>П</v>
          </cell>
          <cell r="E225">
            <v>2027</v>
          </cell>
          <cell r="F225">
            <v>2027</v>
          </cell>
          <cell r="G225">
            <v>2027</v>
          </cell>
          <cell r="CO225" t="str">
            <v>нд</v>
          </cell>
        </row>
        <row r="226">
          <cell r="B226" t="str">
            <v>Строительство  КТП-6/0,4кВ с трансформатором 400 кВА в районе ул. Челябинская, 20 г.Артём</v>
          </cell>
          <cell r="C226" t="str">
            <v>Q_ДЭСК_128</v>
          </cell>
          <cell r="D226" t="str">
            <v>П</v>
          </cell>
          <cell r="E226">
            <v>2027</v>
          </cell>
          <cell r="F226">
            <v>2027</v>
          </cell>
          <cell r="G226">
            <v>2027</v>
          </cell>
          <cell r="CO226" t="str">
            <v>нд</v>
          </cell>
        </row>
        <row r="227">
          <cell r="B227" t="str">
            <v>Строительство ВЛЗ-6кВ от опоры №51/24/14 Ф. №15 ПС "Артёмовская" до опоры № 51/52 Ф. №15 ПС "Артёмовская"</v>
          </cell>
          <cell r="C227" t="str">
            <v>Q_ДЭСК_129</v>
          </cell>
          <cell r="D227" t="str">
            <v>П</v>
          </cell>
          <cell r="E227">
            <v>2027</v>
          </cell>
          <cell r="F227">
            <v>2027</v>
          </cell>
          <cell r="G227">
            <v>2027</v>
          </cell>
          <cell r="CO227" t="str">
            <v>нд</v>
          </cell>
        </row>
        <row r="228">
          <cell r="B228" t="str">
            <v>Строительство КЛ-6 кВ Ф.№28 ПС "Кролевцы" от опоры № 26  до РУ-6кВ ТП- 206 г.Артём</v>
          </cell>
          <cell r="C228" t="str">
            <v>Q_ДЭСК_130</v>
          </cell>
          <cell r="D228" t="str">
            <v>П</v>
          </cell>
          <cell r="E228">
            <v>2027</v>
          </cell>
          <cell r="F228">
            <v>2027</v>
          </cell>
          <cell r="G228">
            <v>2027</v>
          </cell>
          <cell r="CO228" t="str">
            <v>нд</v>
          </cell>
        </row>
        <row r="229">
          <cell r="B229" t="str">
            <v>Строительство КТП-6/0,4кВ с трансформатором  630 кВА СНТ Сопка в районе уч.159 г.Артём</v>
          </cell>
          <cell r="C229" t="str">
            <v>Q_ДЭСК_131</v>
          </cell>
          <cell r="D229" t="str">
            <v>П</v>
          </cell>
          <cell r="E229">
            <v>2026</v>
          </cell>
          <cell r="F229">
            <v>2027</v>
          </cell>
          <cell r="G229">
            <v>2026</v>
          </cell>
          <cell r="CO229" t="str">
            <v>нд</v>
          </cell>
        </row>
        <row r="230">
          <cell r="B230" t="str">
            <v>Установка РП-6,0 кВ Ф18 ПС Микрорайон, п. Врангель, ул. Беринга, 26</v>
          </cell>
          <cell r="C230" t="str">
            <v>Q_ДЭСК_132</v>
          </cell>
          <cell r="D230" t="str">
            <v>П</v>
          </cell>
          <cell r="E230">
            <v>2027</v>
          </cell>
          <cell r="F230">
            <v>2027</v>
          </cell>
          <cell r="G230">
            <v>2027</v>
          </cell>
          <cell r="CO230" t="str">
            <v>нд</v>
          </cell>
        </row>
        <row r="231">
          <cell r="B231" t="str">
            <v xml:space="preserve">Выполнение работ по прокладке подводного кабеля 10 кВ на о. Путятин </v>
          </cell>
          <cell r="C231" t="str">
            <v>Q_ДЭСК_139</v>
          </cell>
          <cell r="D231" t="str">
            <v>П</v>
          </cell>
          <cell r="E231">
            <v>2028</v>
          </cell>
          <cell r="F231">
            <v>2028</v>
          </cell>
          <cell r="CO231" t="str">
            <v>нд</v>
          </cell>
        </row>
        <row r="232">
          <cell r="B232" t="str">
            <v>Строительство КТП-10/0,4 кВ п.Путятин ул.Садовая</v>
          </cell>
          <cell r="C232" t="str">
            <v>R_ДЭСК_16</v>
          </cell>
          <cell r="D232" t="str">
            <v>П</v>
          </cell>
          <cell r="E232">
            <v>2026</v>
          </cell>
          <cell r="F232" t="str">
            <v>нд</v>
          </cell>
          <cell r="G232">
            <v>2026</v>
          </cell>
          <cell r="CO232" t="str">
            <v>Повышение пропускной способности, улучшение качества напряжения у существующих потребителей</v>
          </cell>
        </row>
        <row r="233">
          <cell r="B233" t="str">
            <v>Строительство КТП-10/0,4 кВ п.Путятин ул.Нагорная</v>
          </cell>
          <cell r="C233" t="str">
            <v>R_ДЭСК_17</v>
          </cell>
          <cell r="D233" t="str">
            <v>П</v>
          </cell>
          <cell r="E233">
            <v>2026</v>
          </cell>
          <cell r="F233" t="str">
            <v>нд</v>
          </cell>
          <cell r="G233">
            <v>2026</v>
          </cell>
          <cell r="CO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B234" t="str">
            <v>Установка новой СТП 10/0,4 кВ ПС "Лазо" Ф. № 5 г. Дальнереченск, с. Лазо</v>
          </cell>
          <cell r="C234" t="str">
            <v>R_ДЭСК_18</v>
          </cell>
          <cell r="D234" t="str">
            <v>П</v>
          </cell>
          <cell r="E234">
            <v>2026</v>
          </cell>
          <cell r="F234" t="str">
            <v>нд</v>
          </cell>
          <cell r="G234">
            <v>2026</v>
          </cell>
          <cell r="CO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B235" t="str">
            <v>Прокладка подводной КЛ-10кВ №2 на о.Путятин</v>
          </cell>
          <cell r="C235" t="str">
            <v>R_ДЭСК_71</v>
          </cell>
          <cell r="D235" t="str">
            <v>П</v>
          </cell>
          <cell r="E235">
            <v>2031</v>
          </cell>
          <cell r="F235" t="str">
            <v>нд</v>
          </cell>
          <cell r="CO235" t="str">
            <v>Повышение пропускной способности, улучшение качества напряжения у существующих потребителей</v>
          </cell>
        </row>
        <row r="238">
          <cell r="B238" t="str">
            <v>Дизель-генераторная установка - 300 кВт - KT413GF на базе двигателя Cummins QSNT-G3 в кожухе на прицепе г.Дальнереченск</v>
          </cell>
          <cell r="C238" t="str">
            <v>Q_ДЭСК_57</v>
          </cell>
          <cell r="D238" t="str">
            <v>П</v>
          </cell>
          <cell r="E238">
            <v>2026</v>
          </cell>
          <cell r="F238">
            <v>2026</v>
          </cell>
          <cell r="G238">
            <v>2030</v>
          </cell>
          <cell r="CO238" t="str">
            <v>нд</v>
          </cell>
        </row>
        <row r="239">
          <cell r="B239" t="str">
            <v>ГАЗ-C42A43 Садко-Некст Фермер Автогидроподъёмник КЭМЗ ТА-22 г. Дальнереченск</v>
          </cell>
          <cell r="C239" t="str">
            <v>Q_ДЭСК_58</v>
          </cell>
          <cell r="D239" t="str">
            <v>П</v>
          </cell>
          <cell r="E239">
            <v>2026</v>
          </cell>
          <cell r="F239">
            <v>2026</v>
          </cell>
          <cell r="G239">
            <v>2026</v>
          </cell>
          <cell r="CO239" t="str">
            <v>нд</v>
          </cell>
        </row>
        <row r="240">
          <cell r="B240" t="str">
            <v>Приобретение спецавтомобиля БКУ-Чайка-Вектор V1211 г.Лесозаводск</v>
          </cell>
          <cell r="C240" t="str">
            <v>Q_ДЭСК_59</v>
          </cell>
          <cell r="D240" t="str">
            <v>П</v>
          </cell>
          <cell r="E240">
            <v>2026</v>
          </cell>
          <cell r="F240">
            <v>2026</v>
          </cell>
          <cell r="G240">
            <v>2030</v>
          </cell>
          <cell r="CO240" t="str">
            <v>нд</v>
          </cell>
        </row>
        <row r="241">
          <cell r="B241" t="str">
            <v>Подъемник автомобильный гидравлический с рабочей платформой ВПИО18-01 18 метров на базе Садко NEXT (ГАЗ С42А43) г.Артём</v>
          </cell>
          <cell r="C241" t="str">
            <v>Q_ДЭСК_61</v>
          </cell>
          <cell r="D241" t="str">
            <v>П</v>
          </cell>
          <cell r="E241">
            <v>2026</v>
          </cell>
          <cell r="F241">
            <v>2026</v>
          </cell>
          <cell r="G241">
            <v>2030</v>
          </cell>
          <cell r="CO241" t="str">
            <v>нд</v>
          </cell>
        </row>
        <row r="242">
          <cell r="B242" t="str">
            <v>Автомобиль Соболь Комби 27527 грузопассажирский фургон г.Артём</v>
          </cell>
          <cell r="C242" t="str">
            <v>Q_ДЭСК_65</v>
          </cell>
          <cell r="D242" t="str">
            <v>П</v>
          </cell>
          <cell r="E242">
            <v>2026</v>
          </cell>
          <cell r="F242">
            <v>2026</v>
          </cell>
          <cell r="G242">
            <v>2026</v>
          </cell>
          <cell r="CO242" t="str">
            <v>нд</v>
          </cell>
        </row>
        <row r="243">
          <cell r="B243" t="str">
            <v>Оборудование телемеханики ПС 35/6 кВ "Трикотажная"</v>
          </cell>
          <cell r="C243" t="str">
            <v>Q_ДЭСК_67</v>
          </cell>
          <cell r="D243" t="str">
            <v>П</v>
          </cell>
          <cell r="E243">
            <v>2026</v>
          </cell>
          <cell r="F243">
            <v>2026</v>
          </cell>
          <cell r="G243">
            <v>2026</v>
          </cell>
          <cell r="CO243" t="str">
            <v>приобретение неактуально</v>
          </cell>
        </row>
        <row r="244">
          <cell r="B244" t="str">
            <v>Монтаж цифровой интерактивной доски для ОДС г.Находка</v>
          </cell>
          <cell r="C244" t="str">
            <v>Q_ДЭСК_68</v>
          </cell>
          <cell r="D244" t="str">
            <v>П</v>
          </cell>
          <cell r="E244">
            <v>2027</v>
          </cell>
          <cell r="F244">
            <v>2026</v>
          </cell>
          <cell r="G244">
            <v>2027</v>
          </cell>
          <cell r="CO244" t="str">
            <v>нд</v>
          </cell>
        </row>
        <row r="245">
          <cell r="B245" t="str">
            <v>Автогидроподъемник ПСС-131.18Э шасси ГАЗ-С42А43 4х4 г. Находка</v>
          </cell>
          <cell r="C245" t="str">
            <v>Q_ДЭСК_69</v>
          </cell>
          <cell r="D245" t="str">
            <v>П</v>
          </cell>
          <cell r="E245">
            <v>2029</v>
          </cell>
          <cell r="F245">
            <v>2026</v>
          </cell>
          <cell r="G245">
            <v>2029</v>
          </cell>
          <cell r="CO245" t="str">
            <v>нд</v>
          </cell>
        </row>
        <row r="246">
          <cell r="B246" t="str">
            <v>Дизель-генераторная установка - 300 кВт - KT413GF на базе двигателя Cummins QSNT-G3 в кожухе на прицепе г.Лесозаводск</v>
          </cell>
          <cell r="C246" t="str">
            <v>Q_ДЭСК_72</v>
          </cell>
          <cell r="D246" t="str">
            <v>П</v>
          </cell>
          <cell r="E246">
            <v>2026</v>
          </cell>
          <cell r="F246">
            <v>2026</v>
          </cell>
          <cell r="G246">
            <v>2030</v>
          </cell>
          <cell r="CO246" t="str">
            <v>нд</v>
          </cell>
        </row>
        <row r="247">
          <cell r="B247" t="str">
            <v>Дизель-генераторная установка - 300 кВт - KT413GF на базе двигателя Cummins QSNT-G3 в кожухе на прицепе г.Находка</v>
          </cell>
          <cell r="C247" t="str">
            <v>Q_ДЭСК_134</v>
          </cell>
          <cell r="D247" t="str">
            <v>П</v>
          </cell>
          <cell r="E247">
            <v>2027</v>
          </cell>
          <cell r="F247">
            <v>2027</v>
          </cell>
          <cell r="G247">
            <v>2030</v>
          </cell>
          <cell r="CO247" t="str">
            <v>нд</v>
          </cell>
        </row>
        <row r="248">
          <cell r="B248" t="str">
            <v>Автомобиль Соболь Комби 27527 грузопассажирский фургон г.Находка</v>
          </cell>
          <cell r="C248" t="str">
            <v>Q_ДЭСК_135</v>
          </cell>
          <cell r="D248" t="str">
            <v>П</v>
          </cell>
          <cell r="E248">
            <v>2027</v>
          </cell>
          <cell r="F248">
            <v>2027</v>
          </cell>
          <cell r="G248">
            <v>2027</v>
          </cell>
          <cell r="CO248" t="str">
            <v>нд</v>
          </cell>
        </row>
        <row r="249">
          <cell r="B249" t="str">
            <v>Бортовой Daewoo Novus CC6CT с КМУ Horyong HRS 216 (эвакуатор) г. Дальнереченск</v>
          </cell>
          <cell r="C249" t="str">
            <v>Q_ДЭСК_138</v>
          </cell>
          <cell r="D249" t="str">
            <v>П</v>
          </cell>
          <cell r="E249">
            <v>2029</v>
          </cell>
          <cell r="F249">
            <v>2027</v>
          </cell>
          <cell r="G249">
            <v>2029</v>
          </cell>
          <cell r="CO249" t="str">
            <v>нд</v>
          </cell>
        </row>
        <row r="250">
          <cell r="B250" t="str">
            <v>Приобретение Автовышки на шасси ISUZU 700P 4X4 г.Лесозаводск</v>
          </cell>
          <cell r="C250" t="str">
            <v>R_ДЭСК_19</v>
          </cell>
          <cell r="D250" t="str">
            <v>П</v>
          </cell>
          <cell r="E250">
            <v>2026</v>
          </cell>
          <cell r="F250" t="str">
            <v>нд</v>
          </cell>
          <cell r="G250">
            <v>2026</v>
          </cell>
          <cell r="CO250" t="str">
            <v>Производственная необходимость</v>
          </cell>
        </row>
        <row r="251">
          <cell r="B251" t="str">
            <v>ГАЗ Садко Некст с КМУ TAURUS 035A с буровым оборудованием г.Артём</v>
          </cell>
          <cell r="C251" t="str">
            <v>R_ДЭСК_20</v>
          </cell>
          <cell r="D251" t="str">
            <v>П</v>
          </cell>
          <cell r="E251">
            <v>2026</v>
          </cell>
          <cell r="F251" t="str">
            <v>нд</v>
          </cell>
          <cell r="G251">
            <v>2026</v>
          </cell>
          <cell r="CO251" t="str">
            <v>Производственная необходимость</v>
          </cell>
        </row>
        <row r="252">
          <cell r="B252" t="str">
            <v>Реконструкция здания  в г. Находка под диспетчерский пункт ( ул. Пограничная, 17)</v>
          </cell>
          <cell r="C252" t="str">
            <v>R_ДЭСК_21</v>
          </cell>
          <cell r="D252" t="str">
            <v>П</v>
          </cell>
          <cell r="E252">
            <v>2026</v>
          </cell>
          <cell r="F252" t="str">
            <v>нд</v>
          </cell>
          <cell r="G252">
            <v>2026</v>
          </cell>
          <cell r="CO252" t="str">
            <v>Производственная необходимость</v>
          </cell>
        </row>
        <row r="253">
          <cell r="B253" t="str">
            <v>Прибор дистанционного контроля высоковольтного оборудования под напряжением «ПОСЕЙДОНNOVA»</v>
          </cell>
          <cell r="C253" t="str">
            <v>R_ДЭСК_22</v>
          </cell>
          <cell r="D253" t="str">
            <v>П</v>
          </cell>
          <cell r="E253">
            <v>2026</v>
          </cell>
          <cell r="F253" t="str">
            <v>нд</v>
          </cell>
          <cell r="G253">
            <v>2026</v>
          </cell>
          <cell r="CO253" t="str">
            <v>Производственная необходимость</v>
          </cell>
        </row>
        <row r="254">
          <cell r="B254" t="str">
            <v>Проектирование реконструкции ПС 35/6 "Трикотажная" г.Артём</v>
          </cell>
          <cell r="C254" t="str">
            <v>R_ДЭСК_23</v>
          </cell>
          <cell r="D254" t="str">
            <v>П</v>
          </cell>
          <cell r="E254">
            <v>2026</v>
          </cell>
          <cell r="F254" t="str">
            <v>нд</v>
          </cell>
          <cell r="G254">
            <v>2026</v>
          </cell>
          <cell r="CO254" t="str">
            <v>Производственная необходимость</v>
          </cell>
        </row>
        <row r="255">
          <cell r="B255" t="str">
            <v>Бурильно-крановая установка (с доставкой) г. Дальнереченск</v>
          </cell>
          <cell r="C255" t="str">
            <v>R_ДЭСК_54</v>
          </cell>
          <cell r="D255" t="str">
            <v>П</v>
          </cell>
          <cell r="E255">
            <v>2029</v>
          </cell>
          <cell r="F255" t="str">
            <v>нд</v>
          </cell>
          <cell r="G255">
            <v>2029</v>
          </cell>
          <cell r="CO255" t="str">
            <v>Производственная необходимость</v>
          </cell>
        </row>
        <row r="256">
          <cell r="B256" t="str">
            <v>Автомобиль Соболь Комби 27527 грузопассажирский фургон г.Артём</v>
          </cell>
          <cell r="C256" t="str">
            <v>R_ДЭСК_65</v>
          </cell>
          <cell r="D256" t="str">
            <v>П</v>
          </cell>
          <cell r="E256">
            <v>2030</v>
          </cell>
          <cell r="F256" t="str">
            <v>нд</v>
          </cell>
          <cell r="G256">
            <v>2030</v>
          </cell>
          <cell r="CO256" t="str">
            <v>Производственная необходимость</v>
          </cell>
        </row>
        <row r="257">
          <cell r="B257" t="str">
            <v>Приобретение Автовышки на шасси ISUZU 700P 4X4 г.Артём</v>
          </cell>
          <cell r="C257" t="str">
            <v>R_ДЭСК_66</v>
          </cell>
          <cell r="D257" t="str">
            <v>П</v>
          </cell>
          <cell r="E257">
            <v>2030</v>
          </cell>
          <cell r="F257" t="str">
            <v>нд</v>
          </cell>
          <cell r="G257">
            <v>2030</v>
          </cell>
          <cell r="CO257" t="str">
            <v>Производственная необходимость</v>
          </cell>
        </row>
        <row r="258">
          <cell r="B258" t="str">
            <v>Автомобиль Соболь Комби 27527 грузопассажирский фургон г.Находка</v>
          </cell>
          <cell r="C258" t="str">
            <v>R_ДЭСК_67</v>
          </cell>
          <cell r="D258" t="str">
            <v>П</v>
          </cell>
          <cell r="E258">
            <v>2030</v>
          </cell>
          <cell r="F258" t="str">
            <v>нд</v>
          </cell>
          <cell r="G258">
            <v>2030</v>
          </cell>
          <cell r="CO258" t="str">
            <v>Производственная необходимость</v>
          </cell>
        </row>
        <row r="259">
          <cell r="B259" t="str">
            <v>Автогидроподъемник ПСС-131.18Э шасси ГАЗ-С42А43 4х4 г.Находка</v>
          </cell>
          <cell r="C259" t="str">
            <v>R_ДЭСК_68</v>
          </cell>
          <cell r="D259" t="str">
            <v>П</v>
          </cell>
          <cell r="E259">
            <v>2030</v>
          </cell>
          <cell r="F259" t="str">
            <v>нд</v>
          </cell>
          <cell r="G259">
            <v>2030</v>
          </cell>
          <cell r="CO259" t="str">
            <v>Производственная необходимость</v>
          </cell>
        </row>
        <row r="260">
          <cell r="B260" t="str">
            <v>Приобретение Автовышки на шасси ISUZU 700P 4X4 г.Находка</v>
          </cell>
          <cell r="C260" t="str">
            <v>R_ДЭСК_69</v>
          </cell>
          <cell r="D260" t="str">
            <v>П</v>
          </cell>
          <cell r="E260">
            <v>2030</v>
          </cell>
          <cell r="F260" t="str">
            <v>нд</v>
          </cell>
          <cell r="G260">
            <v>2030</v>
          </cell>
          <cell r="CO260" t="str">
            <v>Производственная необходимость</v>
          </cell>
        </row>
        <row r="261">
          <cell r="B261" t="str">
            <v>ГАЗ Садко Некст с КМУ TAURUS 035A с буровым оборудованием г.Находка</v>
          </cell>
          <cell r="C261" t="str">
            <v>R_ДЭСК_70</v>
          </cell>
          <cell r="D261" t="str">
            <v>П</v>
          </cell>
          <cell r="E261">
            <v>2030</v>
          </cell>
          <cell r="F261" t="str">
            <v>нд</v>
          </cell>
          <cell r="G261">
            <v>2030</v>
          </cell>
          <cell r="CO261" t="str">
            <v>Производственная необходимость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9648-05D6-4A30-A99C-4EE3100631AF}">
  <sheetPr>
    <tabColor theme="0" tint="-0.14999847407452621"/>
  </sheetPr>
  <dimension ref="A1:AZ261"/>
  <sheetViews>
    <sheetView tabSelected="1" zoomScale="67" zoomScaleNormal="67" workbookViewId="0">
      <selection activeCell="V18" sqref="V18"/>
    </sheetView>
  </sheetViews>
  <sheetFormatPr defaultColWidth="9.140625" defaultRowHeight="15.75" outlineLevelRow="1" outlineLevelCol="1" x14ac:dyDescent="0.25"/>
  <cols>
    <col min="1" max="1" width="11.5703125" style="1" customWidth="1"/>
    <col min="2" max="2" width="72.5703125" style="1" customWidth="1"/>
    <col min="3" max="3" width="16.28515625" style="1" customWidth="1"/>
    <col min="4" max="4" width="7.85546875" style="1" customWidth="1"/>
    <col min="5" max="5" width="10" style="1" customWidth="1"/>
    <col min="6" max="6" width="8.5703125" style="1" customWidth="1"/>
    <col min="7" max="7" width="9.28515625" style="1" customWidth="1" outlineLevel="1"/>
    <col min="8" max="8" width="11.140625" style="1" customWidth="1"/>
    <col min="9" max="9" width="10.7109375" style="1" customWidth="1" outlineLevel="1"/>
    <col min="10" max="10" width="16" style="1" customWidth="1"/>
    <col min="11" max="13" width="9.5703125" style="1" customWidth="1"/>
    <col min="14" max="15" width="8.140625" style="1" customWidth="1"/>
    <col min="16" max="16" width="11.5703125" style="1" customWidth="1" outlineLevel="1"/>
    <col min="17" max="17" width="8.7109375" style="1" customWidth="1" outlineLevel="1"/>
    <col min="18" max="18" width="12.42578125" style="1" customWidth="1" outlineLevel="1"/>
    <col min="19" max="19" width="8.7109375" style="1" customWidth="1" outlineLevel="1"/>
    <col min="20" max="20" width="10.140625" style="1" customWidth="1" outlineLevel="1"/>
    <col min="21" max="21" width="9.28515625" style="2" customWidth="1"/>
    <col min="22" max="22" width="12.42578125" style="1" customWidth="1" outlineLevel="1"/>
    <col min="23" max="23" width="9.140625" style="1" customWidth="1" outlineLevel="1"/>
    <col min="24" max="24" width="13.28515625" style="1" customWidth="1" outlineLevel="1"/>
    <col min="25" max="25" width="8.7109375" style="1" customWidth="1" outlineLevel="1"/>
    <col min="26" max="26" width="12.7109375" style="1" customWidth="1" outlineLevel="1"/>
    <col min="27" max="27" width="10.7109375" style="1" customWidth="1" outlineLevel="1"/>
    <col min="28" max="28" width="9.28515625" style="1" customWidth="1" outlineLevel="1"/>
    <col min="29" max="29" width="8.7109375" style="1" customWidth="1" outlineLevel="1"/>
    <col min="30" max="30" width="9.7109375" style="1" customWidth="1" outlineLevel="1"/>
    <col min="31" max="31" width="9.5703125" style="1" customWidth="1" outlineLevel="1"/>
    <col min="32" max="32" width="12.140625" style="1" customWidth="1" outlineLevel="1"/>
    <col min="33" max="33" width="16.7109375" style="2" customWidth="1"/>
    <col min="34" max="34" width="17.42578125" style="1" customWidth="1" outlineLevel="1"/>
    <col min="35" max="35" width="32" style="1" customWidth="1"/>
    <col min="36" max="41" width="8.28515625" style="1" customWidth="1"/>
    <col min="42" max="42" width="9.85546875" style="1" customWidth="1"/>
    <col min="43" max="43" width="7" style="1" customWidth="1"/>
    <col min="44" max="44" width="7.85546875" style="1" customWidth="1"/>
    <col min="45" max="45" width="11" style="1" customWidth="1"/>
    <col min="46" max="46" width="7.7109375" style="1" customWidth="1"/>
    <col min="47" max="47" width="8.85546875" style="1" customWidth="1"/>
    <col min="48" max="16384" width="9.140625" style="1"/>
  </cols>
  <sheetData>
    <row r="1" spans="1:52" ht="18.75" x14ac:dyDescent="0.25">
      <c r="AI1" s="3" t="s">
        <v>0</v>
      </c>
    </row>
    <row r="2" spans="1:52" ht="18.75" x14ac:dyDescent="0.3">
      <c r="V2" s="4"/>
      <c r="AI2" s="5" t="s">
        <v>1</v>
      </c>
    </row>
    <row r="3" spans="1:52" ht="18.75" x14ac:dyDescent="0.3">
      <c r="AI3" s="5" t="s">
        <v>2</v>
      </c>
    </row>
    <row r="4" spans="1:52" s="7" customFormat="1" ht="18.75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52" ht="18.7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  <c r="AH5" s="8"/>
      <c r="AI5" s="8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</row>
    <row r="6" spans="1:52" ht="20.25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</row>
    <row r="7" spans="1:52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</row>
    <row r="8" spans="1:52" x14ac:dyDescent="0.25">
      <c r="U8" s="1"/>
      <c r="V8" s="16"/>
      <c r="X8" s="17"/>
      <c r="Z8" s="18"/>
      <c r="AA8" s="19"/>
      <c r="AB8" s="19"/>
      <c r="AC8" s="19"/>
      <c r="AD8" s="19"/>
      <c r="AE8" s="19"/>
      <c r="AF8" s="19"/>
      <c r="AG8" s="20"/>
      <c r="AH8" s="20"/>
    </row>
    <row r="9" spans="1:52" ht="20.25" x14ac:dyDescent="0.3">
      <c r="A9" s="21" t="s">
        <v>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</row>
    <row r="10" spans="1:52" ht="18.7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0"/>
      <c r="V10" s="22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10"/>
      <c r="AH10" s="22"/>
      <c r="AI10" s="23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</row>
    <row r="11" spans="1:52" ht="21.75" customHeight="1" x14ac:dyDescent="0.35">
      <c r="A11" s="24" t="s">
        <v>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</row>
    <row r="12" spans="1:52" ht="20.25" customHeight="1" x14ac:dyDescent="0.25">
      <c r="A12" s="26" t="s">
        <v>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</row>
    <row r="13" spans="1:52" ht="15.7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8"/>
    </row>
    <row r="14" spans="1:52" ht="49.5" customHeight="1" x14ac:dyDescent="0.25">
      <c r="A14" s="29" t="s">
        <v>9</v>
      </c>
      <c r="B14" s="30" t="s">
        <v>10</v>
      </c>
      <c r="C14" s="29" t="s">
        <v>11</v>
      </c>
      <c r="D14" s="31" t="s">
        <v>12</v>
      </c>
      <c r="E14" s="31" t="s">
        <v>13</v>
      </c>
      <c r="F14" s="32" t="s">
        <v>14</v>
      </c>
      <c r="G14" s="33"/>
      <c r="H14" s="30" t="s">
        <v>15</v>
      </c>
      <c r="I14" s="30"/>
      <c r="J14" s="34" t="s">
        <v>16</v>
      </c>
      <c r="K14" s="35" t="s">
        <v>17</v>
      </c>
      <c r="L14" s="36"/>
      <c r="M14" s="36"/>
      <c r="N14" s="36"/>
      <c r="O14" s="36"/>
      <c r="P14" s="36"/>
      <c r="Q14" s="36"/>
      <c r="R14" s="36"/>
      <c r="S14" s="36"/>
      <c r="T14" s="37"/>
      <c r="U14" s="35" t="s">
        <v>18</v>
      </c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7"/>
      <c r="AI14" s="34" t="s">
        <v>19</v>
      </c>
    </row>
    <row r="15" spans="1:52" ht="127.5" customHeight="1" x14ac:dyDescent="0.25">
      <c r="A15" s="38"/>
      <c r="B15" s="30"/>
      <c r="C15" s="38"/>
      <c r="D15" s="31"/>
      <c r="E15" s="31"/>
      <c r="F15" s="39"/>
      <c r="G15" s="40"/>
      <c r="H15" s="30"/>
      <c r="I15" s="30"/>
      <c r="J15" s="41"/>
      <c r="K15" s="35" t="str">
        <f>H16</f>
        <v xml:space="preserve">План
</v>
      </c>
      <c r="L15" s="36"/>
      <c r="M15" s="36"/>
      <c r="N15" s="36"/>
      <c r="O15" s="37"/>
      <c r="P15" s="35" t="s">
        <v>20</v>
      </c>
      <c r="Q15" s="36"/>
      <c r="R15" s="36"/>
      <c r="S15" s="36"/>
      <c r="T15" s="37"/>
      <c r="U15" s="42" t="s">
        <v>21</v>
      </c>
      <c r="V15" s="42"/>
      <c r="W15" s="42" t="s">
        <v>22</v>
      </c>
      <c r="X15" s="42"/>
      <c r="Y15" s="42" t="s">
        <v>23</v>
      </c>
      <c r="Z15" s="42"/>
      <c r="AA15" s="42" t="s">
        <v>24</v>
      </c>
      <c r="AB15" s="42"/>
      <c r="AC15" s="42" t="s">
        <v>25</v>
      </c>
      <c r="AD15" s="42"/>
      <c r="AE15" s="42" t="s">
        <v>26</v>
      </c>
      <c r="AF15" s="42"/>
      <c r="AG15" s="30" t="s">
        <v>27</v>
      </c>
      <c r="AH15" s="30" t="s">
        <v>28</v>
      </c>
      <c r="AI15" s="41"/>
    </row>
    <row r="16" spans="1:52" ht="109.5" customHeight="1" x14ac:dyDescent="0.25">
      <c r="A16" s="38"/>
      <c r="B16" s="30"/>
      <c r="C16" s="38"/>
      <c r="D16" s="31"/>
      <c r="E16" s="31"/>
      <c r="F16" s="43" t="s">
        <v>29</v>
      </c>
      <c r="G16" s="44" t="s">
        <v>30</v>
      </c>
      <c r="H16" s="43" t="str">
        <f>F16</f>
        <v xml:space="preserve">План
</v>
      </c>
      <c r="I16" s="44" t="s">
        <v>30</v>
      </c>
      <c r="J16" s="45"/>
      <c r="K16" s="46" t="s">
        <v>31</v>
      </c>
      <c r="L16" s="46" t="s">
        <v>32</v>
      </c>
      <c r="M16" s="46" t="s">
        <v>33</v>
      </c>
      <c r="N16" s="47" t="s">
        <v>34</v>
      </c>
      <c r="O16" s="47" t="s">
        <v>35</v>
      </c>
      <c r="P16" s="46" t="s">
        <v>31</v>
      </c>
      <c r="Q16" s="46" t="s">
        <v>32</v>
      </c>
      <c r="R16" s="46" t="s">
        <v>33</v>
      </c>
      <c r="S16" s="47" t="s">
        <v>34</v>
      </c>
      <c r="T16" s="47" t="s">
        <v>35</v>
      </c>
      <c r="U16" s="46" t="s">
        <v>36</v>
      </c>
      <c r="V16" s="46" t="s">
        <v>30</v>
      </c>
      <c r="W16" s="46" t="str">
        <f>U16</f>
        <v xml:space="preserve">Утвержденный план
</v>
      </c>
      <c r="X16" s="46" t="s">
        <v>30</v>
      </c>
      <c r="Y16" s="46" t="str">
        <f>W16</f>
        <v xml:space="preserve">Утвержденный план
</v>
      </c>
      <c r="Z16" s="46" t="s">
        <v>30</v>
      </c>
      <c r="AA16" s="46" t="s">
        <v>37</v>
      </c>
      <c r="AB16" s="46" t="s">
        <v>30</v>
      </c>
      <c r="AC16" s="46" t="str">
        <f>AA16</f>
        <v>План</v>
      </c>
      <c r="AD16" s="46" t="s">
        <v>30</v>
      </c>
      <c r="AE16" s="46" t="str">
        <f>AC16</f>
        <v>План</v>
      </c>
      <c r="AF16" s="46" t="s">
        <v>30</v>
      </c>
      <c r="AG16" s="30"/>
      <c r="AH16" s="30"/>
      <c r="AI16" s="45"/>
    </row>
    <row r="17" spans="1:35" x14ac:dyDescent="0.25">
      <c r="A17" s="43">
        <v>1</v>
      </c>
      <c r="B17" s="43">
        <v>2</v>
      </c>
      <c r="C17" s="43">
        <v>3</v>
      </c>
      <c r="D17" s="43">
        <v>4</v>
      </c>
      <c r="E17" s="43">
        <v>5</v>
      </c>
      <c r="F17" s="43">
        <v>6</v>
      </c>
      <c r="G17" s="43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3">
        <v>16</v>
      </c>
      <c r="Q17" s="43">
        <v>17</v>
      </c>
      <c r="R17" s="43">
        <v>18</v>
      </c>
      <c r="S17" s="43">
        <v>19</v>
      </c>
      <c r="T17" s="43">
        <v>20</v>
      </c>
      <c r="U17" s="48" t="s">
        <v>38</v>
      </c>
      <c r="V17" s="48" t="s">
        <v>39</v>
      </c>
      <c r="W17" s="48" t="s">
        <v>40</v>
      </c>
      <c r="X17" s="48" t="s">
        <v>41</v>
      </c>
      <c r="Y17" s="48" t="s">
        <v>42</v>
      </c>
      <c r="Z17" s="48" t="s">
        <v>43</v>
      </c>
      <c r="AA17" s="48" t="s">
        <v>44</v>
      </c>
      <c r="AB17" s="48" t="s">
        <v>45</v>
      </c>
      <c r="AC17" s="48" t="s">
        <v>46</v>
      </c>
      <c r="AD17" s="48" t="s">
        <v>47</v>
      </c>
      <c r="AE17" s="48" t="s">
        <v>48</v>
      </c>
      <c r="AF17" s="48" t="s">
        <v>49</v>
      </c>
      <c r="AG17" s="43">
        <v>30</v>
      </c>
      <c r="AH17" s="43">
        <v>31</v>
      </c>
      <c r="AI17" s="43">
        <v>32</v>
      </c>
    </row>
    <row r="18" spans="1:35" ht="21" customHeight="1" x14ac:dyDescent="0.25">
      <c r="A18" s="49" t="s">
        <v>50</v>
      </c>
      <c r="B18" s="50" t="s">
        <v>51</v>
      </c>
      <c r="C18" s="51" t="s">
        <v>52</v>
      </c>
      <c r="D18" s="51" t="str">
        <f>[1]Ф2!D18</f>
        <v>П</v>
      </c>
      <c r="E18" s="51">
        <v>2026</v>
      </c>
      <c r="F18" s="52" t="s">
        <v>52</v>
      </c>
      <c r="G18" s="52">
        <v>2031</v>
      </c>
      <c r="H18" s="53">
        <f>H20+H22+H24</f>
        <v>740.42847185999995</v>
      </c>
      <c r="I18" s="53">
        <f>I20+I22+I24</f>
        <v>2075.7265928400002</v>
      </c>
      <c r="J18" s="50" t="s">
        <v>52</v>
      </c>
      <c r="K18" s="53">
        <f>K20+K22+K24</f>
        <v>740.42847185999995</v>
      </c>
      <c r="L18" s="54">
        <f t="shared" ref="L18:N18" si="0">L20+L22</f>
        <v>0</v>
      </c>
      <c r="M18" s="53">
        <f t="shared" si="0"/>
        <v>625.3645027199999</v>
      </c>
      <c r="N18" s="54">
        <f t="shared" si="0"/>
        <v>0</v>
      </c>
      <c r="O18" s="53">
        <f>O24</f>
        <v>115.06396914</v>
      </c>
      <c r="P18" s="55">
        <f>P20+P22+P24</f>
        <v>1751.4421852299997</v>
      </c>
      <c r="Q18" s="55">
        <f t="shared" ref="Q18:R18" si="1">Q20+Q22</f>
        <v>0</v>
      </c>
      <c r="R18" s="55">
        <f t="shared" si="1"/>
        <v>1462.6222605399998</v>
      </c>
      <c r="S18" s="56">
        <f>S20+S22+S24</f>
        <v>1.4762</v>
      </c>
      <c r="T18" s="55">
        <f>T20+T22+T24</f>
        <v>287.34372468999999</v>
      </c>
      <c r="U18" s="53">
        <f t="shared" ref="U18:AH18" si="2">U20+U22+U24</f>
        <v>240.38780306000001</v>
      </c>
      <c r="V18" s="53">
        <f t="shared" si="2"/>
        <v>263.38779999999997</v>
      </c>
      <c r="W18" s="53">
        <f t="shared" si="2"/>
        <v>245.1206688</v>
      </c>
      <c r="X18" s="53">
        <f t="shared" si="2"/>
        <v>274.18669979999999</v>
      </c>
      <c r="Y18" s="53">
        <f t="shared" si="2"/>
        <v>254.92</v>
      </c>
      <c r="Z18" s="53">
        <f t="shared" si="2"/>
        <v>285.42835448999995</v>
      </c>
      <c r="AA18" s="53">
        <f t="shared" si="2"/>
        <v>297.13091702999998</v>
      </c>
      <c r="AB18" s="54">
        <f t="shared" si="2"/>
        <v>0</v>
      </c>
      <c r="AC18" s="53">
        <f t="shared" si="2"/>
        <v>309.31328461999999</v>
      </c>
      <c r="AD18" s="54">
        <f t="shared" si="2"/>
        <v>0</v>
      </c>
      <c r="AE18" s="53">
        <f t="shared" si="2"/>
        <v>321.99512929000002</v>
      </c>
      <c r="AF18" s="54">
        <f t="shared" si="2"/>
        <v>0</v>
      </c>
      <c r="AG18" s="53">
        <f t="shared" si="2"/>
        <v>1668.8678027999999</v>
      </c>
      <c r="AH18" s="53">
        <f t="shared" si="2"/>
        <v>823.00285428999996</v>
      </c>
      <c r="AI18" s="51" t="s">
        <v>52</v>
      </c>
    </row>
    <row r="19" spans="1:35" x14ac:dyDescent="0.25">
      <c r="A19" s="57" t="s">
        <v>53</v>
      </c>
      <c r="B19" s="58" t="s">
        <v>54</v>
      </c>
      <c r="C19" s="59" t="s">
        <v>52</v>
      </c>
      <c r="D19" s="59" t="s">
        <v>52</v>
      </c>
      <c r="E19" s="59" t="s">
        <v>52</v>
      </c>
      <c r="F19" s="59" t="s">
        <v>52</v>
      </c>
      <c r="G19" s="59" t="s">
        <v>52</v>
      </c>
      <c r="H19" s="59" t="s">
        <v>52</v>
      </c>
      <c r="I19" s="59" t="s">
        <v>52</v>
      </c>
      <c r="J19" s="59" t="s">
        <v>52</v>
      </c>
      <c r="K19" s="60" t="s">
        <v>52</v>
      </c>
      <c r="L19" s="61" t="s">
        <v>52</v>
      </c>
      <c r="M19" s="60" t="s">
        <v>52</v>
      </c>
      <c r="N19" s="61" t="s">
        <v>52</v>
      </c>
      <c r="O19" s="60" t="s">
        <v>52</v>
      </c>
      <c r="P19" s="59" t="s">
        <v>52</v>
      </c>
      <c r="Q19" s="59" t="s">
        <v>52</v>
      </c>
      <c r="R19" s="59" t="s">
        <v>52</v>
      </c>
      <c r="S19" s="59" t="s">
        <v>52</v>
      </c>
      <c r="T19" s="59" t="s">
        <v>52</v>
      </c>
      <c r="U19" s="59" t="s">
        <v>52</v>
      </c>
      <c r="V19" s="60" t="s">
        <v>52</v>
      </c>
      <c r="W19" s="60" t="s">
        <v>52</v>
      </c>
      <c r="X19" s="59" t="s">
        <v>52</v>
      </c>
      <c r="Y19" s="59" t="s">
        <v>52</v>
      </c>
      <c r="Z19" s="59" t="s">
        <v>52</v>
      </c>
      <c r="AA19" s="60" t="s">
        <v>52</v>
      </c>
      <c r="AB19" s="61" t="s">
        <v>52</v>
      </c>
      <c r="AC19" s="59" t="s">
        <v>52</v>
      </c>
      <c r="AD19" s="59" t="s">
        <v>52</v>
      </c>
      <c r="AE19" s="59" t="s">
        <v>52</v>
      </c>
      <c r="AF19" s="59" t="s">
        <v>52</v>
      </c>
      <c r="AG19" s="60" t="s">
        <v>52</v>
      </c>
      <c r="AH19" s="60" t="s">
        <v>52</v>
      </c>
      <c r="AI19" s="59" t="s">
        <v>52</v>
      </c>
    </row>
    <row r="20" spans="1:35" x14ac:dyDescent="0.25">
      <c r="A20" s="62" t="s">
        <v>55</v>
      </c>
      <c r="B20" s="63" t="s">
        <v>56</v>
      </c>
      <c r="C20" s="64" t="s">
        <v>52</v>
      </c>
      <c r="D20" s="64" t="str">
        <f>[1]Ф2!D20</f>
        <v>П</v>
      </c>
      <c r="E20" s="64">
        <f>E18</f>
        <v>2026</v>
      </c>
      <c r="F20" s="64" t="s">
        <v>52</v>
      </c>
      <c r="G20" s="64">
        <v>2030</v>
      </c>
      <c r="H20" s="65">
        <f>H46</f>
        <v>309.13951354999995</v>
      </c>
      <c r="I20" s="65">
        <f>I46</f>
        <v>1092.0416716899999</v>
      </c>
      <c r="J20" s="64" t="s">
        <v>52</v>
      </c>
      <c r="K20" s="65">
        <f>K46</f>
        <v>309.13951354999995</v>
      </c>
      <c r="L20" s="66">
        <f t="shared" ref="L20:N20" si="3">L46</f>
        <v>0</v>
      </c>
      <c r="M20" s="65">
        <f t="shared" si="3"/>
        <v>309.13951354999995</v>
      </c>
      <c r="N20" s="66">
        <f t="shared" si="3"/>
        <v>0</v>
      </c>
      <c r="O20" s="65" t="s">
        <v>52</v>
      </c>
      <c r="P20" s="65">
        <f>P46</f>
        <v>885.6634389699999</v>
      </c>
      <c r="Q20" s="66">
        <f t="shared" ref="Q20:S20" si="4">Q46</f>
        <v>0</v>
      </c>
      <c r="R20" s="65">
        <f t="shared" si="4"/>
        <v>885.6634389699999</v>
      </c>
      <c r="S20" s="66">
        <f t="shared" si="4"/>
        <v>0</v>
      </c>
      <c r="T20" s="67">
        <v>0</v>
      </c>
      <c r="U20" s="65">
        <f t="shared" ref="U20:AH20" si="5">U46</f>
        <v>123.61827758</v>
      </c>
      <c r="V20" s="65">
        <f t="shared" si="5"/>
        <v>134.89532814</v>
      </c>
      <c r="W20" s="65">
        <f t="shared" si="5"/>
        <v>185.52123597000002</v>
      </c>
      <c r="X20" s="65">
        <f t="shared" si="5"/>
        <v>207.83608708</v>
      </c>
      <c r="Y20" s="66">
        <f t="shared" si="5"/>
        <v>0</v>
      </c>
      <c r="Z20" s="65">
        <f t="shared" si="5"/>
        <v>140.23392555999999</v>
      </c>
      <c r="AA20" s="65">
        <f t="shared" si="5"/>
        <v>204.77270730000001</v>
      </c>
      <c r="AB20" s="66">
        <f t="shared" si="5"/>
        <v>0</v>
      </c>
      <c r="AC20" s="65">
        <f t="shared" si="5"/>
        <v>197.92539089000002</v>
      </c>
      <c r="AD20" s="66">
        <f t="shared" si="5"/>
        <v>0</v>
      </c>
      <c r="AE20" s="66">
        <f t="shared" si="5"/>
        <v>0</v>
      </c>
      <c r="AF20" s="66">
        <f t="shared" si="5"/>
        <v>0</v>
      </c>
      <c r="AG20" s="65">
        <f t="shared" si="5"/>
        <v>711.83761173999983</v>
      </c>
      <c r="AH20" s="65">
        <f t="shared" si="5"/>
        <v>482.96534078000002</v>
      </c>
      <c r="AI20" s="64" t="s">
        <v>52</v>
      </c>
    </row>
    <row r="21" spans="1:35" ht="42.75" x14ac:dyDescent="0.25">
      <c r="A21" s="57" t="s">
        <v>57</v>
      </c>
      <c r="B21" s="58" t="s">
        <v>58</v>
      </c>
      <c r="C21" s="59" t="s">
        <v>52</v>
      </c>
      <c r="D21" s="59" t="s">
        <v>52</v>
      </c>
      <c r="E21" s="59" t="s">
        <v>52</v>
      </c>
      <c r="F21" s="59" t="s">
        <v>52</v>
      </c>
      <c r="G21" s="59" t="s">
        <v>52</v>
      </c>
      <c r="H21" s="59" t="s">
        <v>52</v>
      </c>
      <c r="I21" s="59" t="s">
        <v>52</v>
      </c>
      <c r="J21" s="59" t="s">
        <v>52</v>
      </c>
      <c r="K21" s="60" t="s">
        <v>52</v>
      </c>
      <c r="L21" s="61" t="s">
        <v>52</v>
      </c>
      <c r="M21" s="60" t="s">
        <v>52</v>
      </c>
      <c r="N21" s="61" t="s">
        <v>52</v>
      </c>
      <c r="O21" s="60" t="s">
        <v>52</v>
      </c>
      <c r="P21" s="68" t="s">
        <v>52</v>
      </c>
      <c r="Q21" s="68" t="s">
        <v>52</v>
      </c>
      <c r="R21" s="68" t="s">
        <v>52</v>
      </c>
      <c r="S21" s="68" t="s">
        <v>52</v>
      </c>
      <c r="T21" s="59" t="s">
        <v>52</v>
      </c>
      <c r="U21" s="59" t="s">
        <v>52</v>
      </c>
      <c r="V21" s="60" t="s">
        <v>52</v>
      </c>
      <c r="W21" s="60" t="s">
        <v>52</v>
      </c>
      <c r="X21" s="59" t="s">
        <v>52</v>
      </c>
      <c r="Y21" s="59" t="s">
        <v>52</v>
      </c>
      <c r="Z21" s="59" t="s">
        <v>52</v>
      </c>
      <c r="AA21" s="60" t="s">
        <v>52</v>
      </c>
      <c r="AB21" s="61" t="s">
        <v>52</v>
      </c>
      <c r="AC21" s="59" t="s">
        <v>52</v>
      </c>
      <c r="AD21" s="59" t="s">
        <v>52</v>
      </c>
      <c r="AE21" s="59" t="s">
        <v>52</v>
      </c>
      <c r="AF21" s="59" t="s">
        <v>52</v>
      </c>
      <c r="AG21" s="59" t="s">
        <v>52</v>
      </c>
      <c r="AH21" s="59" t="s">
        <v>52</v>
      </c>
      <c r="AI21" s="59" t="s">
        <v>52</v>
      </c>
    </row>
    <row r="22" spans="1:35" ht="28.5" x14ac:dyDescent="0.25">
      <c r="A22" s="62" t="s">
        <v>59</v>
      </c>
      <c r="B22" s="63" t="s">
        <v>60</v>
      </c>
      <c r="C22" s="64" t="s">
        <v>52</v>
      </c>
      <c r="D22" s="64" t="str">
        <f>[1]Ф2!D22</f>
        <v>П</v>
      </c>
      <c r="E22" s="64">
        <f>E18</f>
        <v>2026</v>
      </c>
      <c r="F22" s="64" t="s">
        <v>52</v>
      </c>
      <c r="G22" s="64">
        <v>2031</v>
      </c>
      <c r="H22" s="65">
        <f>H215</f>
        <v>316.22498916999996</v>
      </c>
      <c r="I22" s="65">
        <f>I215</f>
        <v>717.41850318000002</v>
      </c>
      <c r="J22" s="64" t="s">
        <v>52</v>
      </c>
      <c r="K22" s="65">
        <f>K215</f>
        <v>316.22498916999996</v>
      </c>
      <c r="L22" s="66">
        <f t="shared" ref="L22:O22" si="6">L215</f>
        <v>0</v>
      </c>
      <c r="M22" s="65">
        <f t="shared" si="6"/>
        <v>316.22498916999996</v>
      </c>
      <c r="N22" s="66">
        <f t="shared" si="6"/>
        <v>0</v>
      </c>
      <c r="O22" s="66">
        <f t="shared" si="6"/>
        <v>0</v>
      </c>
      <c r="P22" s="69">
        <f>P215</f>
        <v>576.95882157000005</v>
      </c>
      <c r="Q22" s="69">
        <f t="shared" ref="Q22:S22" si="7">Q215</f>
        <v>0</v>
      </c>
      <c r="R22" s="69">
        <f t="shared" si="7"/>
        <v>576.95882157000005</v>
      </c>
      <c r="S22" s="69">
        <f t="shared" si="7"/>
        <v>0</v>
      </c>
      <c r="T22" s="70">
        <v>0</v>
      </c>
      <c r="U22" s="65">
        <f>U215</f>
        <v>24.343704019999993</v>
      </c>
      <c r="V22" s="65">
        <f>V215</f>
        <v>27.851766849999997</v>
      </c>
      <c r="W22" s="65">
        <f t="shared" ref="W22:AF22" si="8">W215</f>
        <v>36.961285149999995</v>
      </c>
      <c r="X22" s="65">
        <f t="shared" si="8"/>
        <v>34.233853379999999</v>
      </c>
      <c r="Y22" s="65">
        <f t="shared" si="8"/>
        <v>254.92</v>
      </c>
      <c r="Z22" s="65">
        <f t="shared" si="8"/>
        <v>145.19442892999999</v>
      </c>
      <c r="AA22" s="65">
        <f t="shared" si="8"/>
        <v>47.683643119999999</v>
      </c>
      <c r="AB22" s="66">
        <f t="shared" si="8"/>
        <v>0</v>
      </c>
      <c r="AC22" s="66">
        <f t="shared" si="8"/>
        <v>0</v>
      </c>
      <c r="AD22" s="66">
        <f t="shared" si="8"/>
        <v>0</v>
      </c>
      <c r="AE22" s="65">
        <f t="shared" si="8"/>
        <v>321.99512929000002</v>
      </c>
      <c r="AF22" s="66">
        <f t="shared" si="8"/>
        <v>0</v>
      </c>
      <c r="AG22" s="65">
        <f>AG215</f>
        <v>685.90376158000004</v>
      </c>
      <c r="AH22" s="65">
        <f>AH215</f>
        <v>207.28004916</v>
      </c>
      <c r="AI22" s="64" t="s">
        <v>52</v>
      </c>
    </row>
    <row r="23" spans="1:35" ht="28.5" x14ac:dyDescent="0.25">
      <c r="A23" s="57" t="s">
        <v>61</v>
      </c>
      <c r="B23" s="58" t="s">
        <v>62</v>
      </c>
      <c r="C23" s="59" t="s">
        <v>52</v>
      </c>
      <c r="D23" s="59" t="s">
        <v>52</v>
      </c>
      <c r="E23" s="59" t="s">
        <v>52</v>
      </c>
      <c r="F23" s="59" t="s">
        <v>52</v>
      </c>
      <c r="G23" s="59" t="s">
        <v>52</v>
      </c>
      <c r="H23" s="59" t="s">
        <v>52</v>
      </c>
      <c r="I23" s="59" t="s">
        <v>52</v>
      </c>
      <c r="J23" s="59" t="s">
        <v>52</v>
      </c>
      <c r="K23" s="59" t="s">
        <v>52</v>
      </c>
      <c r="L23" s="59" t="s">
        <v>52</v>
      </c>
      <c r="M23" s="59" t="s">
        <v>52</v>
      </c>
      <c r="N23" s="61" t="s">
        <v>52</v>
      </c>
      <c r="O23" s="59" t="s">
        <v>52</v>
      </c>
      <c r="P23" s="59" t="s">
        <v>52</v>
      </c>
      <c r="Q23" s="59" t="s">
        <v>52</v>
      </c>
      <c r="R23" s="59" t="s">
        <v>52</v>
      </c>
      <c r="S23" s="59" t="s">
        <v>52</v>
      </c>
      <c r="T23" s="59" t="s">
        <v>52</v>
      </c>
      <c r="U23" s="61" t="s">
        <v>52</v>
      </c>
      <c r="V23" s="60" t="s">
        <v>52</v>
      </c>
      <c r="W23" s="60" t="s">
        <v>52</v>
      </c>
      <c r="X23" s="61" t="s">
        <v>52</v>
      </c>
      <c r="Y23" s="61" t="s">
        <v>52</v>
      </c>
      <c r="Z23" s="61" t="s">
        <v>52</v>
      </c>
      <c r="AA23" s="60" t="s">
        <v>52</v>
      </c>
      <c r="AB23" s="61" t="s">
        <v>52</v>
      </c>
      <c r="AC23" s="61" t="s">
        <v>52</v>
      </c>
      <c r="AD23" s="61" t="s">
        <v>52</v>
      </c>
      <c r="AE23" s="61" t="s">
        <v>52</v>
      </c>
      <c r="AF23" s="61" t="s">
        <v>52</v>
      </c>
      <c r="AG23" s="59" t="s">
        <v>52</v>
      </c>
      <c r="AH23" s="59" t="s">
        <v>52</v>
      </c>
      <c r="AI23" s="59" t="s">
        <v>52</v>
      </c>
    </row>
    <row r="24" spans="1:35" x14ac:dyDescent="0.25">
      <c r="A24" s="71" t="s">
        <v>63</v>
      </c>
      <c r="B24" s="72" t="s">
        <v>64</v>
      </c>
      <c r="C24" s="73" t="s">
        <v>52</v>
      </c>
      <c r="D24" s="73" t="str">
        <f>[1]Ф2!D24</f>
        <v>нд</v>
      </c>
      <c r="E24" s="64">
        <f>E20</f>
        <v>2026</v>
      </c>
      <c r="F24" s="64" t="s">
        <v>52</v>
      </c>
      <c r="G24" s="64">
        <v>2030</v>
      </c>
      <c r="H24" s="74">
        <f>H237</f>
        <v>115.06396914</v>
      </c>
      <c r="I24" s="74">
        <f>I237</f>
        <v>266.26641797000002</v>
      </c>
      <c r="J24" s="73" t="s">
        <v>52</v>
      </c>
      <c r="K24" s="74">
        <f>K237</f>
        <v>115.06396914</v>
      </c>
      <c r="L24" s="75">
        <f t="shared" ref="L24:O24" si="9">L237</f>
        <v>0</v>
      </c>
      <c r="M24" s="75">
        <f t="shared" si="9"/>
        <v>0</v>
      </c>
      <c r="N24" s="75">
        <f t="shared" si="9"/>
        <v>0</v>
      </c>
      <c r="O24" s="74">
        <f t="shared" si="9"/>
        <v>115.06396914</v>
      </c>
      <c r="P24" s="74">
        <f>P237</f>
        <v>288.81992468999999</v>
      </c>
      <c r="Q24" s="73" t="s">
        <v>52</v>
      </c>
      <c r="R24" s="73" t="s">
        <v>52</v>
      </c>
      <c r="S24" s="74">
        <f>S237</f>
        <v>1.4762</v>
      </c>
      <c r="T24" s="74">
        <f>T237</f>
        <v>287.34372468999999</v>
      </c>
      <c r="U24" s="74">
        <f>U237</f>
        <v>92.425821459999995</v>
      </c>
      <c r="V24" s="74">
        <f>V237</f>
        <v>100.64070501</v>
      </c>
      <c r="W24" s="74">
        <f t="shared" ref="W24:AF24" si="10">W237</f>
        <v>22.638147679999999</v>
      </c>
      <c r="X24" s="74">
        <f t="shared" si="10"/>
        <v>32.116759340000002</v>
      </c>
      <c r="Y24" s="75">
        <f t="shared" si="10"/>
        <v>0</v>
      </c>
      <c r="Z24" s="75">
        <f t="shared" si="10"/>
        <v>0</v>
      </c>
      <c r="AA24" s="74">
        <f t="shared" si="10"/>
        <v>44.674566609999999</v>
      </c>
      <c r="AB24" s="75">
        <f t="shared" si="10"/>
        <v>0</v>
      </c>
      <c r="AC24" s="74">
        <f t="shared" si="10"/>
        <v>111.38789372999997</v>
      </c>
      <c r="AD24" s="75">
        <f t="shared" si="10"/>
        <v>0</v>
      </c>
      <c r="AE24" s="75">
        <f t="shared" si="10"/>
        <v>0</v>
      </c>
      <c r="AF24" s="75">
        <f t="shared" si="10"/>
        <v>0</v>
      </c>
      <c r="AG24" s="74">
        <f>AG237</f>
        <v>271.12642947999996</v>
      </c>
      <c r="AH24" s="74">
        <f>AH237</f>
        <v>132.75746434999999</v>
      </c>
      <c r="AI24" s="73" t="s">
        <v>52</v>
      </c>
    </row>
    <row r="25" spans="1:35" x14ac:dyDescent="0.25">
      <c r="A25" s="76" t="s">
        <v>65</v>
      </c>
      <c r="B25" s="58" t="s">
        <v>66</v>
      </c>
      <c r="C25" s="59" t="s">
        <v>52</v>
      </c>
      <c r="D25" s="59" t="s">
        <v>52</v>
      </c>
      <c r="E25" s="59" t="s">
        <v>52</v>
      </c>
      <c r="F25" s="59" t="s">
        <v>52</v>
      </c>
      <c r="G25" s="59" t="s">
        <v>52</v>
      </c>
      <c r="H25" s="59" t="s">
        <v>52</v>
      </c>
      <c r="I25" s="59" t="s">
        <v>52</v>
      </c>
      <c r="J25" s="59" t="s">
        <v>52</v>
      </c>
      <c r="K25" s="59" t="s">
        <v>52</v>
      </c>
      <c r="L25" s="59" t="s">
        <v>52</v>
      </c>
      <c r="M25" s="59" t="s">
        <v>52</v>
      </c>
      <c r="N25" s="59" t="s">
        <v>52</v>
      </c>
      <c r="O25" s="59" t="s">
        <v>52</v>
      </c>
      <c r="P25" s="59" t="s">
        <v>52</v>
      </c>
      <c r="Q25" s="59" t="s">
        <v>52</v>
      </c>
      <c r="R25" s="59" t="s">
        <v>52</v>
      </c>
      <c r="S25" s="59" t="s">
        <v>52</v>
      </c>
      <c r="T25" s="59" t="s">
        <v>52</v>
      </c>
      <c r="U25" s="59" t="s">
        <v>52</v>
      </c>
      <c r="V25" s="60" t="s">
        <v>52</v>
      </c>
      <c r="W25" s="60" t="s">
        <v>52</v>
      </c>
      <c r="X25" s="59" t="s">
        <v>52</v>
      </c>
      <c r="Y25" s="59" t="s">
        <v>52</v>
      </c>
      <c r="Z25" s="59" t="s">
        <v>52</v>
      </c>
      <c r="AA25" s="60" t="s">
        <v>52</v>
      </c>
      <c r="AB25" s="61" t="s">
        <v>52</v>
      </c>
      <c r="AC25" s="60" t="s">
        <v>52</v>
      </c>
      <c r="AD25" s="61" t="s">
        <v>52</v>
      </c>
      <c r="AE25" s="59" t="s">
        <v>52</v>
      </c>
      <c r="AF25" s="61" t="s">
        <v>52</v>
      </c>
      <c r="AG25" s="59" t="s">
        <v>52</v>
      </c>
      <c r="AH25" s="59" t="s">
        <v>52</v>
      </c>
      <c r="AI25" s="59" t="s">
        <v>52</v>
      </c>
    </row>
    <row r="26" spans="1:35" x14ac:dyDescent="0.25">
      <c r="A26" s="76" t="s">
        <v>67</v>
      </c>
      <c r="B26" s="77" t="s">
        <v>68</v>
      </c>
      <c r="C26" s="59" t="s">
        <v>52</v>
      </c>
      <c r="D26" s="59" t="s">
        <v>52</v>
      </c>
      <c r="E26" s="59" t="s">
        <v>52</v>
      </c>
      <c r="F26" s="59" t="s">
        <v>52</v>
      </c>
      <c r="G26" s="59" t="s">
        <v>52</v>
      </c>
      <c r="H26" s="59" t="s">
        <v>52</v>
      </c>
      <c r="I26" s="59" t="s">
        <v>52</v>
      </c>
      <c r="J26" s="59" t="s">
        <v>52</v>
      </c>
      <c r="K26" s="59" t="s">
        <v>52</v>
      </c>
      <c r="L26" s="59" t="s">
        <v>52</v>
      </c>
      <c r="M26" s="59" t="s">
        <v>52</v>
      </c>
      <c r="N26" s="59" t="s">
        <v>52</v>
      </c>
      <c r="O26" s="59" t="s">
        <v>52</v>
      </c>
      <c r="P26" s="59" t="s">
        <v>52</v>
      </c>
      <c r="Q26" s="59" t="s">
        <v>52</v>
      </c>
      <c r="R26" s="59" t="s">
        <v>52</v>
      </c>
      <c r="S26" s="59" t="s">
        <v>52</v>
      </c>
      <c r="T26" s="59" t="s">
        <v>52</v>
      </c>
      <c r="U26" s="59" t="s">
        <v>52</v>
      </c>
      <c r="V26" s="60" t="s">
        <v>52</v>
      </c>
      <c r="W26" s="60" t="s">
        <v>52</v>
      </c>
      <c r="X26" s="59" t="s">
        <v>52</v>
      </c>
      <c r="Y26" s="59" t="s">
        <v>52</v>
      </c>
      <c r="Z26" s="59" t="s">
        <v>52</v>
      </c>
      <c r="AA26" s="60" t="s">
        <v>52</v>
      </c>
      <c r="AB26" s="61" t="s">
        <v>52</v>
      </c>
      <c r="AC26" s="60" t="s">
        <v>52</v>
      </c>
      <c r="AD26" s="61" t="s">
        <v>52</v>
      </c>
      <c r="AE26" s="59" t="s">
        <v>52</v>
      </c>
      <c r="AF26" s="61" t="s">
        <v>52</v>
      </c>
      <c r="AG26" s="59" t="s">
        <v>52</v>
      </c>
      <c r="AH26" s="59" t="s">
        <v>52</v>
      </c>
      <c r="AI26" s="59" t="s">
        <v>52</v>
      </c>
    </row>
    <row r="27" spans="1:35" ht="30" hidden="1" outlineLevel="1" x14ac:dyDescent="0.25">
      <c r="A27" s="76" t="s">
        <v>69</v>
      </c>
      <c r="B27" s="77" t="s">
        <v>70</v>
      </c>
      <c r="C27" s="59" t="s">
        <v>52</v>
      </c>
      <c r="D27" s="59" t="str">
        <f>[1]Ф2!D28</f>
        <v>нд</v>
      </c>
      <c r="E27" s="59" t="str">
        <f>[1]Ф2!E28</f>
        <v>нд</v>
      </c>
      <c r="F27" s="59" t="str">
        <f>[1]Ф2!F28</f>
        <v>нд</v>
      </c>
      <c r="G27" s="59" t="s">
        <v>52</v>
      </c>
      <c r="H27" s="59" t="s">
        <v>52</v>
      </c>
      <c r="I27" s="59" t="s">
        <v>52</v>
      </c>
      <c r="J27" s="59" t="s">
        <v>52</v>
      </c>
      <c r="K27" s="59" t="s">
        <v>52</v>
      </c>
      <c r="L27" s="61" t="s">
        <v>52</v>
      </c>
      <c r="M27" s="59" t="s">
        <v>52</v>
      </c>
      <c r="N27" s="61" t="s">
        <v>52</v>
      </c>
      <c r="O27" s="59" t="s">
        <v>52</v>
      </c>
      <c r="P27" s="59" t="s">
        <v>52</v>
      </c>
      <c r="Q27" s="59" t="s">
        <v>52</v>
      </c>
      <c r="R27" s="59" t="s">
        <v>52</v>
      </c>
      <c r="S27" s="59" t="s">
        <v>52</v>
      </c>
      <c r="T27" s="59" t="s">
        <v>52</v>
      </c>
      <c r="U27" s="59" t="s">
        <v>52</v>
      </c>
      <c r="V27" s="60" t="s">
        <v>52</v>
      </c>
      <c r="W27" s="60" t="s">
        <v>52</v>
      </c>
      <c r="X27" s="59" t="s">
        <v>52</v>
      </c>
      <c r="Y27" s="59" t="s">
        <v>52</v>
      </c>
      <c r="Z27" s="59" t="s">
        <v>52</v>
      </c>
      <c r="AA27" s="60" t="s">
        <v>52</v>
      </c>
      <c r="AB27" s="61" t="s">
        <v>52</v>
      </c>
      <c r="AC27" s="60" t="s">
        <v>52</v>
      </c>
      <c r="AD27" s="61" t="s">
        <v>52</v>
      </c>
      <c r="AE27" s="59" t="s">
        <v>52</v>
      </c>
      <c r="AF27" s="61" t="s">
        <v>52</v>
      </c>
      <c r="AG27" s="59" t="s">
        <v>52</v>
      </c>
      <c r="AH27" s="59" t="s">
        <v>52</v>
      </c>
      <c r="AI27" s="59" t="s">
        <v>52</v>
      </c>
    </row>
    <row r="28" spans="1:35" ht="30" hidden="1" outlineLevel="1" x14ac:dyDescent="0.25">
      <c r="A28" s="76" t="s">
        <v>71</v>
      </c>
      <c r="B28" s="77" t="s">
        <v>72</v>
      </c>
      <c r="C28" s="59" t="s">
        <v>52</v>
      </c>
      <c r="D28" s="59" t="str">
        <f>[1]Ф2!D29</f>
        <v>нд</v>
      </c>
      <c r="E28" s="59" t="str">
        <f>[1]Ф2!E29</f>
        <v>нд</v>
      </c>
      <c r="F28" s="59" t="str">
        <f>[1]Ф2!F29</f>
        <v>нд</v>
      </c>
      <c r="G28" s="59" t="s">
        <v>52</v>
      </c>
      <c r="H28" s="59" t="s">
        <v>52</v>
      </c>
      <c r="I28" s="59" t="s">
        <v>52</v>
      </c>
      <c r="J28" s="59" t="s">
        <v>52</v>
      </c>
      <c r="K28" s="59" t="s">
        <v>52</v>
      </c>
      <c r="L28" s="61" t="s">
        <v>52</v>
      </c>
      <c r="M28" s="59" t="s">
        <v>52</v>
      </c>
      <c r="N28" s="61" t="s">
        <v>52</v>
      </c>
      <c r="O28" s="59" t="s">
        <v>52</v>
      </c>
      <c r="P28" s="59" t="s">
        <v>52</v>
      </c>
      <c r="Q28" s="59" t="s">
        <v>52</v>
      </c>
      <c r="R28" s="59" t="s">
        <v>52</v>
      </c>
      <c r="S28" s="59" t="s">
        <v>52</v>
      </c>
      <c r="T28" s="59" t="s">
        <v>52</v>
      </c>
      <c r="U28" s="59" t="s">
        <v>52</v>
      </c>
      <c r="V28" s="60" t="s">
        <v>52</v>
      </c>
      <c r="W28" s="60" t="s">
        <v>52</v>
      </c>
      <c r="X28" s="59" t="s">
        <v>52</v>
      </c>
      <c r="Y28" s="59" t="s">
        <v>52</v>
      </c>
      <c r="Z28" s="59" t="s">
        <v>52</v>
      </c>
      <c r="AA28" s="60" t="s">
        <v>52</v>
      </c>
      <c r="AB28" s="61" t="s">
        <v>52</v>
      </c>
      <c r="AC28" s="60" t="s">
        <v>52</v>
      </c>
      <c r="AD28" s="61" t="s">
        <v>52</v>
      </c>
      <c r="AE28" s="59" t="s">
        <v>52</v>
      </c>
      <c r="AF28" s="61" t="s">
        <v>52</v>
      </c>
      <c r="AG28" s="59" t="s">
        <v>52</v>
      </c>
      <c r="AH28" s="59" t="s">
        <v>52</v>
      </c>
      <c r="AI28" s="59" t="s">
        <v>52</v>
      </c>
    </row>
    <row r="29" spans="1:35" ht="30" hidden="1" outlineLevel="1" x14ac:dyDescent="0.25">
      <c r="A29" s="76" t="s">
        <v>73</v>
      </c>
      <c r="B29" s="77" t="s">
        <v>74</v>
      </c>
      <c r="C29" s="59" t="s">
        <v>52</v>
      </c>
      <c r="D29" s="59" t="str">
        <f>[1]Ф2!D30</f>
        <v>нд</v>
      </c>
      <c r="E29" s="59" t="str">
        <f>[1]Ф2!E30</f>
        <v>нд</v>
      </c>
      <c r="F29" s="59" t="str">
        <f>[1]Ф2!F30</f>
        <v>нд</v>
      </c>
      <c r="G29" s="59" t="s">
        <v>52</v>
      </c>
      <c r="H29" s="59" t="s">
        <v>52</v>
      </c>
      <c r="I29" s="59" t="s">
        <v>52</v>
      </c>
      <c r="J29" s="59" t="s">
        <v>52</v>
      </c>
      <c r="K29" s="59" t="s">
        <v>52</v>
      </c>
      <c r="L29" s="61" t="s">
        <v>52</v>
      </c>
      <c r="M29" s="59" t="s">
        <v>52</v>
      </c>
      <c r="N29" s="61" t="s">
        <v>52</v>
      </c>
      <c r="O29" s="59" t="s">
        <v>52</v>
      </c>
      <c r="P29" s="59" t="s">
        <v>52</v>
      </c>
      <c r="Q29" s="59" t="s">
        <v>52</v>
      </c>
      <c r="R29" s="59" t="s">
        <v>52</v>
      </c>
      <c r="S29" s="59" t="s">
        <v>52</v>
      </c>
      <c r="T29" s="59" t="s">
        <v>52</v>
      </c>
      <c r="U29" s="59" t="s">
        <v>52</v>
      </c>
      <c r="V29" s="60" t="s">
        <v>52</v>
      </c>
      <c r="W29" s="60" t="s">
        <v>52</v>
      </c>
      <c r="X29" s="59" t="s">
        <v>52</v>
      </c>
      <c r="Y29" s="59" t="s">
        <v>52</v>
      </c>
      <c r="Z29" s="59" t="s">
        <v>52</v>
      </c>
      <c r="AA29" s="60" t="s">
        <v>52</v>
      </c>
      <c r="AB29" s="61" t="s">
        <v>52</v>
      </c>
      <c r="AC29" s="60" t="s">
        <v>52</v>
      </c>
      <c r="AD29" s="61" t="s">
        <v>52</v>
      </c>
      <c r="AE29" s="59" t="s">
        <v>52</v>
      </c>
      <c r="AF29" s="61" t="s">
        <v>52</v>
      </c>
      <c r="AG29" s="59" t="s">
        <v>52</v>
      </c>
      <c r="AH29" s="59" t="s">
        <v>52</v>
      </c>
      <c r="AI29" s="59" t="s">
        <v>52</v>
      </c>
    </row>
    <row r="30" spans="1:35" ht="30" hidden="1" outlineLevel="1" x14ac:dyDescent="0.25">
      <c r="A30" s="76" t="s">
        <v>75</v>
      </c>
      <c r="B30" s="77" t="s">
        <v>76</v>
      </c>
      <c r="C30" s="59" t="s">
        <v>52</v>
      </c>
      <c r="D30" s="59" t="str">
        <f>[1]Ф2!D31</f>
        <v>нд</v>
      </c>
      <c r="E30" s="59" t="str">
        <f>[1]Ф2!E31</f>
        <v>нд</v>
      </c>
      <c r="F30" s="59" t="str">
        <f>[1]Ф2!F31</f>
        <v>нд</v>
      </c>
      <c r="G30" s="59" t="s">
        <v>52</v>
      </c>
      <c r="H30" s="59" t="s">
        <v>52</v>
      </c>
      <c r="I30" s="59" t="s">
        <v>52</v>
      </c>
      <c r="J30" s="59" t="s">
        <v>52</v>
      </c>
      <c r="K30" s="59" t="s">
        <v>52</v>
      </c>
      <c r="L30" s="61" t="s">
        <v>52</v>
      </c>
      <c r="M30" s="59" t="s">
        <v>52</v>
      </c>
      <c r="N30" s="61" t="s">
        <v>52</v>
      </c>
      <c r="O30" s="59" t="s">
        <v>52</v>
      </c>
      <c r="P30" s="59" t="s">
        <v>52</v>
      </c>
      <c r="Q30" s="59" t="s">
        <v>52</v>
      </c>
      <c r="R30" s="59" t="s">
        <v>52</v>
      </c>
      <c r="S30" s="59" t="s">
        <v>52</v>
      </c>
      <c r="T30" s="59" t="s">
        <v>52</v>
      </c>
      <c r="U30" s="59" t="s">
        <v>52</v>
      </c>
      <c r="V30" s="60" t="s">
        <v>52</v>
      </c>
      <c r="W30" s="60" t="s">
        <v>52</v>
      </c>
      <c r="X30" s="59" t="s">
        <v>52</v>
      </c>
      <c r="Y30" s="59" t="s">
        <v>52</v>
      </c>
      <c r="Z30" s="59" t="s">
        <v>52</v>
      </c>
      <c r="AA30" s="60" t="s">
        <v>52</v>
      </c>
      <c r="AB30" s="61" t="s">
        <v>52</v>
      </c>
      <c r="AC30" s="60" t="s">
        <v>52</v>
      </c>
      <c r="AD30" s="61" t="s">
        <v>52</v>
      </c>
      <c r="AE30" s="59" t="s">
        <v>52</v>
      </c>
      <c r="AF30" s="61" t="s">
        <v>52</v>
      </c>
      <c r="AG30" s="59" t="s">
        <v>52</v>
      </c>
      <c r="AH30" s="59" t="s">
        <v>52</v>
      </c>
      <c r="AI30" s="59" t="s">
        <v>52</v>
      </c>
    </row>
    <row r="31" spans="1:35" ht="30" hidden="1" outlineLevel="1" x14ac:dyDescent="0.25">
      <c r="A31" s="76" t="s">
        <v>77</v>
      </c>
      <c r="B31" s="77" t="s">
        <v>78</v>
      </c>
      <c r="C31" s="59" t="s">
        <v>52</v>
      </c>
      <c r="D31" s="59" t="str">
        <f>[1]Ф2!D32</f>
        <v>нд</v>
      </c>
      <c r="E31" s="59" t="str">
        <f>[1]Ф2!E32</f>
        <v>нд</v>
      </c>
      <c r="F31" s="59" t="str">
        <f>[1]Ф2!F32</f>
        <v>нд</v>
      </c>
      <c r="G31" s="59" t="s">
        <v>52</v>
      </c>
      <c r="H31" s="59" t="s">
        <v>52</v>
      </c>
      <c r="I31" s="59" t="s">
        <v>52</v>
      </c>
      <c r="J31" s="59" t="s">
        <v>52</v>
      </c>
      <c r="K31" s="59" t="s">
        <v>52</v>
      </c>
      <c r="L31" s="61" t="s">
        <v>52</v>
      </c>
      <c r="M31" s="59" t="s">
        <v>52</v>
      </c>
      <c r="N31" s="61" t="s">
        <v>52</v>
      </c>
      <c r="O31" s="59" t="s">
        <v>52</v>
      </c>
      <c r="P31" s="59" t="s">
        <v>52</v>
      </c>
      <c r="Q31" s="59" t="s">
        <v>52</v>
      </c>
      <c r="R31" s="59" t="s">
        <v>52</v>
      </c>
      <c r="S31" s="59" t="s">
        <v>52</v>
      </c>
      <c r="T31" s="59" t="s">
        <v>52</v>
      </c>
      <c r="U31" s="59" t="s">
        <v>52</v>
      </c>
      <c r="V31" s="60" t="s">
        <v>52</v>
      </c>
      <c r="W31" s="60" t="s">
        <v>52</v>
      </c>
      <c r="X31" s="59" t="s">
        <v>52</v>
      </c>
      <c r="Y31" s="59" t="s">
        <v>52</v>
      </c>
      <c r="Z31" s="59" t="s">
        <v>52</v>
      </c>
      <c r="AA31" s="60" t="s">
        <v>52</v>
      </c>
      <c r="AB31" s="61" t="s">
        <v>52</v>
      </c>
      <c r="AC31" s="60" t="s">
        <v>52</v>
      </c>
      <c r="AD31" s="61" t="s">
        <v>52</v>
      </c>
      <c r="AE31" s="59" t="s">
        <v>52</v>
      </c>
      <c r="AF31" s="61" t="s">
        <v>52</v>
      </c>
      <c r="AG31" s="59" t="s">
        <v>52</v>
      </c>
      <c r="AH31" s="59" t="s">
        <v>52</v>
      </c>
      <c r="AI31" s="59" t="s">
        <v>52</v>
      </c>
    </row>
    <row r="32" spans="1:35" ht="45" hidden="1" outlineLevel="1" x14ac:dyDescent="0.25">
      <c r="A32" s="76" t="s">
        <v>79</v>
      </c>
      <c r="B32" s="77" t="s">
        <v>80</v>
      </c>
      <c r="C32" s="59" t="s">
        <v>52</v>
      </c>
      <c r="D32" s="59" t="str">
        <f>[1]Ф2!D33</f>
        <v>нд</v>
      </c>
      <c r="E32" s="59" t="str">
        <f>[1]Ф2!E33</f>
        <v>нд</v>
      </c>
      <c r="F32" s="59" t="str">
        <f>[1]Ф2!F33</f>
        <v>нд</v>
      </c>
      <c r="G32" s="59" t="s">
        <v>52</v>
      </c>
      <c r="H32" s="59" t="s">
        <v>52</v>
      </c>
      <c r="I32" s="59" t="s">
        <v>52</v>
      </c>
      <c r="J32" s="59" t="s">
        <v>52</v>
      </c>
      <c r="K32" s="59" t="s">
        <v>52</v>
      </c>
      <c r="L32" s="61" t="s">
        <v>52</v>
      </c>
      <c r="M32" s="59" t="s">
        <v>52</v>
      </c>
      <c r="N32" s="61" t="s">
        <v>52</v>
      </c>
      <c r="O32" s="59" t="s">
        <v>52</v>
      </c>
      <c r="P32" s="59" t="s">
        <v>52</v>
      </c>
      <c r="Q32" s="59" t="s">
        <v>52</v>
      </c>
      <c r="R32" s="59" t="s">
        <v>52</v>
      </c>
      <c r="S32" s="59" t="s">
        <v>52</v>
      </c>
      <c r="T32" s="59" t="s">
        <v>52</v>
      </c>
      <c r="U32" s="59" t="s">
        <v>52</v>
      </c>
      <c r="V32" s="60" t="s">
        <v>52</v>
      </c>
      <c r="W32" s="60" t="s">
        <v>52</v>
      </c>
      <c r="X32" s="59" t="s">
        <v>52</v>
      </c>
      <c r="Y32" s="59" t="s">
        <v>52</v>
      </c>
      <c r="Z32" s="59" t="s">
        <v>52</v>
      </c>
      <c r="AA32" s="60" t="s">
        <v>52</v>
      </c>
      <c r="AB32" s="61" t="s">
        <v>52</v>
      </c>
      <c r="AC32" s="60" t="s">
        <v>52</v>
      </c>
      <c r="AD32" s="61" t="s">
        <v>52</v>
      </c>
      <c r="AE32" s="59" t="s">
        <v>52</v>
      </c>
      <c r="AF32" s="61" t="s">
        <v>52</v>
      </c>
      <c r="AG32" s="59" t="s">
        <v>52</v>
      </c>
      <c r="AH32" s="59" t="s">
        <v>52</v>
      </c>
      <c r="AI32" s="59" t="s">
        <v>52</v>
      </c>
    </row>
    <row r="33" spans="1:35" ht="30" hidden="1" outlineLevel="1" x14ac:dyDescent="0.25">
      <c r="A33" s="76" t="s">
        <v>81</v>
      </c>
      <c r="B33" s="77" t="s">
        <v>82</v>
      </c>
      <c r="C33" s="59" t="s">
        <v>52</v>
      </c>
      <c r="D33" s="59" t="str">
        <f>[1]Ф2!D34</f>
        <v>нд</v>
      </c>
      <c r="E33" s="59" t="str">
        <f>[1]Ф2!E34</f>
        <v>нд</v>
      </c>
      <c r="F33" s="59" t="str">
        <f>[1]Ф2!F34</f>
        <v>нд</v>
      </c>
      <c r="G33" s="59" t="s">
        <v>52</v>
      </c>
      <c r="H33" s="59" t="s">
        <v>52</v>
      </c>
      <c r="I33" s="59" t="s">
        <v>52</v>
      </c>
      <c r="J33" s="59" t="s">
        <v>52</v>
      </c>
      <c r="K33" s="59" t="s">
        <v>52</v>
      </c>
      <c r="L33" s="61" t="s">
        <v>52</v>
      </c>
      <c r="M33" s="59" t="s">
        <v>52</v>
      </c>
      <c r="N33" s="61" t="s">
        <v>52</v>
      </c>
      <c r="O33" s="59" t="s">
        <v>52</v>
      </c>
      <c r="P33" s="59" t="s">
        <v>52</v>
      </c>
      <c r="Q33" s="59" t="s">
        <v>52</v>
      </c>
      <c r="R33" s="59" t="s">
        <v>52</v>
      </c>
      <c r="S33" s="59" t="s">
        <v>52</v>
      </c>
      <c r="T33" s="59" t="s">
        <v>52</v>
      </c>
      <c r="U33" s="59" t="s">
        <v>52</v>
      </c>
      <c r="V33" s="60" t="s">
        <v>52</v>
      </c>
      <c r="W33" s="60" t="s">
        <v>52</v>
      </c>
      <c r="X33" s="59" t="s">
        <v>52</v>
      </c>
      <c r="Y33" s="59" t="s">
        <v>52</v>
      </c>
      <c r="Z33" s="59" t="s">
        <v>52</v>
      </c>
      <c r="AA33" s="60" t="s">
        <v>52</v>
      </c>
      <c r="AB33" s="61" t="s">
        <v>52</v>
      </c>
      <c r="AC33" s="60" t="s">
        <v>52</v>
      </c>
      <c r="AD33" s="61" t="s">
        <v>52</v>
      </c>
      <c r="AE33" s="59" t="s">
        <v>52</v>
      </c>
      <c r="AF33" s="61" t="s">
        <v>52</v>
      </c>
      <c r="AG33" s="59" t="s">
        <v>52</v>
      </c>
      <c r="AH33" s="59" t="s">
        <v>52</v>
      </c>
      <c r="AI33" s="59" t="s">
        <v>52</v>
      </c>
    </row>
    <row r="34" spans="1:35" ht="30" hidden="1" outlineLevel="1" x14ac:dyDescent="0.25">
      <c r="A34" s="76" t="s">
        <v>83</v>
      </c>
      <c r="B34" s="77" t="s">
        <v>84</v>
      </c>
      <c r="C34" s="59" t="s">
        <v>52</v>
      </c>
      <c r="D34" s="59" t="str">
        <f>[1]Ф2!D35</f>
        <v>нд</v>
      </c>
      <c r="E34" s="59" t="str">
        <f>[1]Ф2!E35</f>
        <v>нд</v>
      </c>
      <c r="F34" s="59" t="str">
        <f>[1]Ф2!F35</f>
        <v>нд</v>
      </c>
      <c r="G34" s="59" t="s">
        <v>52</v>
      </c>
      <c r="H34" s="59" t="s">
        <v>52</v>
      </c>
      <c r="I34" s="59" t="s">
        <v>52</v>
      </c>
      <c r="J34" s="59" t="s">
        <v>52</v>
      </c>
      <c r="K34" s="59" t="s">
        <v>52</v>
      </c>
      <c r="L34" s="61" t="s">
        <v>52</v>
      </c>
      <c r="M34" s="59" t="s">
        <v>52</v>
      </c>
      <c r="N34" s="61" t="s">
        <v>52</v>
      </c>
      <c r="O34" s="59" t="s">
        <v>52</v>
      </c>
      <c r="P34" s="59" t="s">
        <v>52</v>
      </c>
      <c r="Q34" s="59" t="s">
        <v>52</v>
      </c>
      <c r="R34" s="59" t="s">
        <v>52</v>
      </c>
      <c r="S34" s="59" t="s">
        <v>52</v>
      </c>
      <c r="T34" s="59" t="s">
        <v>52</v>
      </c>
      <c r="U34" s="59" t="s">
        <v>52</v>
      </c>
      <c r="V34" s="60" t="s">
        <v>52</v>
      </c>
      <c r="W34" s="60" t="s">
        <v>52</v>
      </c>
      <c r="X34" s="59" t="s">
        <v>52</v>
      </c>
      <c r="Y34" s="59" t="s">
        <v>52</v>
      </c>
      <c r="Z34" s="59" t="s">
        <v>52</v>
      </c>
      <c r="AA34" s="60" t="s">
        <v>52</v>
      </c>
      <c r="AB34" s="61" t="s">
        <v>52</v>
      </c>
      <c r="AC34" s="60" t="s">
        <v>52</v>
      </c>
      <c r="AD34" s="61" t="s">
        <v>52</v>
      </c>
      <c r="AE34" s="59" t="s">
        <v>52</v>
      </c>
      <c r="AF34" s="61" t="s">
        <v>52</v>
      </c>
      <c r="AG34" s="59" t="s">
        <v>52</v>
      </c>
      <c r="AH34" s="59" t="s">
        <v>52</v>
      </c>
      <c r="AI34" s="59" t="s">
        <v>52</v>
      </c>
    </row>
    <row r="35" spans="1:35" ht="30" hidden="1" outlineLevel="1" x14ac:dyDescent="0.25">
      <c r="A35" s="76" t="s">
        <v>85</v>
      </c>
      <c r="B35" s="77" t="s">
        <v>86</v>
      </c>
      <c r="C35" s="59" t="s">
        <v>52</v>
      </c>
      <c r="D35" s="59" t="str">
        <f>[1]Ф2!D36</f>
        <v>нд</v>
      </c>
      <c r="E35" s="59" t="str">
        <f>[1]Ф2!E36</f>
        <v>нд</v>
      </c>
      <c r="F35" s="59" t="str">
        <f>[1]Ф2!F36</f>
        <v>нд</v>
      </c>
      <c r="G35" s="59" t="s">
        <v>52</v>
      </c>
      <c r="H35" s="59" t="s">
        <v>52</v>
      </c>
      <c r="I35" s="59" t="s">
        <v>52</v>
      </c>
      <c r="J35" s="59" t="s">
        <v>52</v>
      </c>
      <c r="K35" s="59" t="s">
        <v>52</v>
      </c>
      <c r="L35" s="61" t="s">
        <v>52</v>
      </c>
      <c r="M35" s="59" t="s">
        <v>52</v>
      </c>
      <c r="N35" s="61" t="s">
        <v>52</v>
      </c>
      <c r="O35" s="59" t="s">
        <v>52</v>
      </c>
      <c r="P35" s="59" t="s">
        <v>52</v>
      </c>
      <c r="Q35" s="59" t="s">
        <v>52</v>
      </c>
      <c r="R35" s="59" t="s">
        <v>52</v>
      </c>
      <c r="S35" s="59" t="s">
        <v>52</v>
      </c>
      <c r="T35" s="59" t="s">
        <v>52</v>
      </c>
      <c r="U35" s="59" t="s">
        <v>52</v>
      </c>
      <c r="V35" s="60" t="s">
        <v>52</v>
      </c>
      <c r="W35" s="60" t="s">
        <v>52</v>
      </c>
      <c r="X35" s="59" t="s">
        <v>52</v>
      </c>
      <c r="Y35" s="59" t="s">
        <v>52</v>
      </c>
      <c r="Z35" s="59" t="s">
        <v>52</v>
      </c>
      <c r="AA35" s="60" t="s">
        <v>52</v>
      </c>
      <c r="AB35" s="61" t="s">
        <v>52</v>
      </c>
      <c r="AC35" s="60" t="s">
        <v>52</v>
      </c>
      <c r="AD35" s="61" t="s">
        <v>52</v>
      </c>
      <c r="AE35" s="59" t="s">
        <v>52</v>
      </c>
      <c r="AF35" s="61" t="s">
        <v>52</v>
      </c>
      <c r="AG35" s="59" t="s">
        <v>52</v>
      </c>
      <c r="AH35" s="59" t="s">
        <v>52</v>
      </c>
      <c r="AI35" s="59" t="s">
        <v>52</v>
      </c>
    </row>
    <row r="36" spans="1:35" ht="60" hidden="1" outlineLevel="1" x14ac:dyDescent="0.25">
      <c r="A36" s="76" t="s">
        <v>85</v>
      </c>
      <c r="B36" s="77" t="s">
        <v>87</v>
      </c>
      <c r="C36" s="59" t="s">
        <v>52</v>
      </c>
      <c r="D36" s="59" t="str">
        <f>[1]Ф2!D37</f>
        <v>нд</v>
      </c>
      <c r="E36" s="59" t="str">
        <f>[1]Ф2!E37</f>
        <v>нд</v>
      </c>
      <c r="F36" s="59" t="str">
        <f>[1]Ф2!F37</f>
        <v>нд</v>
      </c>
      <c r="G36" s="59" t="s">
        <v>52</v>
      </c>
      <c r="H36" s="59" t="s">
        <v>52</v>
      </c>
      <c r="I36" s="59" t="s">
        <v>52</v>
      </c>
      <c r="J36" s="59" t="s">
        <v>52</v>
      </c>
      <c r="K36" s="59" t="s">
        <v>52</v>
      </c>
      <c r="L36" s="61" t="s">
        <v>52</v>
      </c>
      <c r="M36" s="59" t="s">
        <v>52</v>
      </c>
      <c r="N36" s="61" t="s">
        <v>52</v>
      </c>
      <c r="O36" s="59" t="s">
        <v>52</v>
      </c>
      <c r="P36" s="59" t="s">
        <v>52</v>
      </c>
      <c r="Q36" s="59" t="s">
        <v>52</v>
      </c>
      <c r="R36" s="59" t="s">
        <v>52</v>
      </c>
      <c r="S36" s="59" t="s">
        <v>52</v>
      </c>
      <c r="T36" s="59" t="s">
        <v>52</v>
      </c>
      <c r="U36" s="59" t="s">
        <v>52</v>
      </c>
      <c r="V36" s="60" t="s">
        <v>52</v>
      </c>
      <c r="W36" s="60" t="s">
        <v>52</v>
      </c>
      <c r="X36" s="59" t="s">
        <v>52</v>
      </c>
      <c r="Y36" s="59" t="s">
        <v>52</v>
      </c>
      <c r="Z36" s="59" t="s">
        <v>52</v>
      </c>
      <c r="AA36" s="60" t="s">
        <v>52</v>
      </c>
      <c r="AB36" s="61" t="s">
        <v>52</v>
      </c>
      <c r="AC36" s="60" t="s">
        <v>52</v>
      </c>
      <c r="AD36" s="61" t="s">
        <v>52</v>
      </c>
      <c r="AE36" s="59" t="s">
        <v>52</v>
      </c>
      <c r="AF36" s="61" t="s">
        <v>52</v>
      </c>
      <c r="AG36" s="59" t="s">
        <v>52</v>
      </c>
      <c r="AH36" s="59" t="s">
        <v>52</v>
      </c>
      <c r="AI36" s="59" t="s">
        <v>52</v>
      </c>
    </row>
    <row r="37" spans="1:35" ht="60" hidden="1" outlineLevel="1" x14ac:dyDescent="0.25">
      <c r="A37" s="76" t="s">
        <v>85</v>
      </c>
      <c r="B37" s="77" t="s">
        <v>88</v>
      </c>
      <c r="C37" s="59" t="s">
        <v>52</v>
      </c>
      <c r="D37" s="59" t="str">
        <f>[1]Ф2!D38</f>
        <v>нд</v>
      </c>
      <c r="E37" s="59" t="str">
        <f>[1]Ф2!E38</f>
        <v>нд</v>
      </c>
      <c r="F37" s="59" t="str">
        <f>[1]Ф2!F38</f>
        <v>нд</v>
      </c>
      <c r="G37" s="59" t="s">
        <v>52</v>
      </c>
      <c r="H37" s="59" t="s">
        <v>52</v>
      </c>
      <c r="I37" s="59" t="s">
        <v>52</v>
      </c>
      <c r="J37" s="59" t="s">
        <v>52</v>
      </c>
      <c r="K37" s="59" t="s">
        <v>52</v>
      </c>
      <c r="L37" s="61" t="s">
        <v>52</v>
      </c>
      <c r="M37" s="59" t="s">
        <v>52</v>
      </c>
      <c r="N37" s="61" t="s">
        <v>52</v>
      </c>
      <c r="O37" s="59" t="s">
        <v>52</v>
      </c>
      <c r="P37" s="59" t="s">
        <v>52</v>
      </c>
      <c r="Q37" s="59" t="s">
        <v>52</v>
      </c>
      <c r="R37" s="59" t="s">
        <v>52</v>
      </c>
      <c r="S37" s="59" t="s">
        <v>52</v>
      </c>
      <c r="T37" s="59" t="s">
        <v>52</v>
      </c>
      <c r="U37" s="59" t="s">
        <v>52</v>
      </c>
      <c r="V37" s="60" t="s">
        <v>52</v>
      </c>
      <c r="W37" s="60" t="s">
        <v>52</v>
      </c>
      <c r="X37" s="59" t="s">
        <v>52</v>
      </c>
      <c r="Y37" s="59" t="s">
        <v>52</v>
      </c>
      <c r="Z37" s="59" t="s">
        <v>52</v>
      </c>
      <c r="AA37" s="60" t="s">
        <v>52</v>
      </c>
      <c r="AB37" s="61" t="s">
        <v>52</v>
      </c>
      <c r="AC37" s="60" t="s">
        <v>52</v>
      </c>
      <c r="AD37" s="61" t="s">
        <v>52</v>
      </c>
      <c r="AE37" s="59" t="s">
        <v>52</v>
      </c>
      <c r="AF37" s="61" t="s">
        <v>52</v>
      </c>
      <c r="AG37" s="59" t="s">
        <v>52</v>
      </c>
      <c r="AH37" s="59" t="s">
        <v>52</v>
      </c>
      <c r="AI37" s="59" t="s">
        <v>52</v>
      </c>
    </row>
    <row r="38" spans="1:35" ht="60" hidden="1" outlineLevel="1" x14ac:dyDescent="0.25">
      <c r="A38" s="76" t="s">
        <v>85</v>
      </c>
      <c r="B38" s="77" t="s">
        <v>89</v>
      </c>
      <c r="C38" s="59" t="s">
        <v>52</v>
      </c>
      <c r="D38" s="59" t="str">
        <f>[1]Ф2!D39</f>
        <v>нд</v>
      </c>
      <c r="E38" s="59" t="str">
        <f>[1]Ф2!E39</f>
        <v>нд</v>
      </c>
      <c r="F38" s="59" t="str">
        <f>[1]Ф2!F39</f>
        <v>нд</v>
      </c>
      <c r="G38" s="59" t="s">
        <v>52</v>
      </c>
      <c r="H38" s="59" t="s">
        <v>52</v>
      </c>
      <c r="I38" s="59" t="s">
        <v>52</v>
      </c>
      <c r="J38" s="59" t="s">
        <v>52</v>
      </c>
      <c r="K38" s="59" t="s">
        <v>52</v>
      </c>
      <c r="L38" s="61" t="s">
        <v>52</v>
      </c>
      <c r="M38" s="59" t="s">
        <v>52</v>
      </c>
      <c r="N38" s="61" t="s">
        <v>52</v>
      </c>
      <c r="O38" s="59" t="s">
        <v>52</v>
      </c>
      <c r="P38" s="59" t="s">
        <v>52</v>
      </c>
      <c r="Q38" s="59" t="s">
        <v>52</v>
      </c>
      <c r="R38" s="59" t="s">
        <v>52</v>
      </c>
      <c r="S38" s="59" t="s">
        <v>52</v>
      </c>
      <c r="T38" s="59" t="s">
        <v>52</v>
      </c>
      <c r="U38" s="59" t="s">
        <v>52</v>
      </c>
      <c r="V38" s="60" t="s">
        <v>52</v>
      </c>
      <c r="W38" s="60" t="s">
        <v>52</v>
      </c>
      <c r="X38" s="59" t="s">
        <v>52</v>
      </c>
      <c r="Y38" s="59" t="s">
        <v>52</v>
      </c>
      <c r="Z38" s="59" t="s">
        <v>52</v>
      </c>
      <c r="AA38" s="60" t="s">
        <v>52</v>
      </c>
      <c r="AB38" s="61" t="s">
        <v>52</v>
      </c>
      <c r="AC38" s="60" t="s">
        <v>52</v>
      </c>
      <c r="AD38" s="61" t="s">
        <v>52</v>
      </c>
      <c r="AE38" s="59" t="s">
        <v>52</v>
      </c>
      <c r="AF38" s="61" t="s">
        <v>52</v>
      </c>
      <c r="AG38" s="59" t="s">
        <v>52</v>
      </c>
      <c r="AH38" s="59" t="s">
        <v>52</v>
      </c>
      <c r="AI38" s="59" t="s">
        <v>52</v>
      </c>
    </row>
    <row r="39" spans="1:35" ht="30" hidden="1" outlineLevel="1" x14ac:dyDescent="0.25">
      <c r="A39" s="76" t="s">
        <v>90</v>
      </c>
      <c r="B39" s="77" t="s">
        <v>86</v>
      </c>
      <c r="C39" s="59" t="s">
        <v>52</v>
      </c>
      <c r="D39" s="59" t="str">
        <f>[1]Ф2!D40</f>
        <v>нд</v>
      </c>
      <c r="E39" s="59" t="str">
        <f>[1]Ф2!E40</f>
        <v>нд</v>
      </c>
      <c r="F39" s="59" t="str">
        <f>[1]Ф2!F40</f>
        <v>нд</v>
      </c>
      <c r="G39" s="59" t="s">
        <v>52</v>
      </c>
      <c r="H39" s="59" t="s">
        <v>52</v>
      </c>
      <c r="I39" s="59" t="s">
        <v>52</v>
      </c>
      <c r="J39" s="59" t="s">
        <v>52</v>
      </c>
      <c r="K39" s="59" t="s">
        <v>52</v>
      </c>
      <c r="L39" s="61" t="s">
        <v>52</v>
      </c>
      <c r="M39" s="59" t="s">
        <v>52</v>
      </c>
      <c r="N39" s="61" t="s">
        <v>52</v>
      </c>
      <c r="O39" s="59" t="s">
        <v>52</v>
      </c>
      <c r="P39" s="59" t="s">
        <v>52</v>
      </c>
      <c r="Q39" s="59" t="s">
        <v>52</v>
      </c>
      <c r="R39" s="59" t="s">
        <v>52</v>
      </c>
      <c r="S39" s="59" t="s">
        <v>52</v>
      </c>
      <c r="T39" s="59" t="s">
        <v>52</v>
      </c>
      <c r="U39" s="59" t="s">
        <v>52</v>
      </c>
      <c r="V39" s="60" t="s">
        <v>52</v>
      </c>
      <c r="W39" s="60" t="s">
        <v>52</v>
      </c>
      <c r="X39" s="59" t="s">
        <v>52</v>
      </c>
      <c r="Y39" s="59" t="s">
        <v>52</v>
      </c>
      <c r="Z39" s="59" t="s">
        <v>52</v>
      </c>
      <c r="AA39" s="60" t="s">
        <v>52</v>
      </c>
      <c r="AB39" s="61" t="s">
        <v>52</v>
      </c>
      <c r="AC39" s="60" t="s">
        <v>52</v>
      </c>
      <c r="AD39" s="61" t="s">
        <v>52</v>
      </c>
      <c r="AE39" s="59" t="s">
        <v>52</v>
      </c>
      <c r="AF39" s="61" t="s">
        <v>52</v>
      </c>
      <c r="AG39" s="59" t="s">
        <v>52</v>
      </c>
      <c r="AH39" s="59" t="s">
        <v>52</v>
      </c>
      <c r="AI39" s="59" t="s">
        <v>52</v>
      </c>
    </row>
    <row r="40" spans="1:35" ht="60" hidden="1" outlineLevel="1" x14ac:dyDescent="0.25">
      <c r="A40" s="76" t="s">
        <v>90</v>
      </c>
      <c r="B40" s="77" t="s">
        <v>87</v>
      </c>
      <c r="C40" s="59" t="s">
        <v>52</v>
      </c>
      <c r="D40" s="59" t="str">
        <f>[1]Ф2!D41</f>
        <v>нд</v>
      </c>
      <c r="E40" s="59" t="str">
        <f>[1]Ф2!E41</f>
        <v>нд</v>
      </c>
      <c r="F40" s="59" t="str">
        <f>[1]Ф2!F41</f>
        <v>нд</v>
      </c>
      <c r="G40" s="59" t="s">
        <v>52</v>
      </c>
      <c r="H40" s="59" t="s">
        <v>52</v>
      </c>
      <c r="I40" s="59" t="s">
        <v>52</v>
      </c>
      <c r="J40" s="59" t="s">
        <v>52</v>
      </c>
      <c r="K40" s="59" t="s">
        <v>52</v>
      </c>
      <c r="L40" s="61" t="s">
        <v>52</v>
      </c>
      <c r="M40" s="59" t="s">
        <v>52</v>
      </c>
      <c r="N40" s="61" t="s">
        <v>52</v>
      </c>
      <c r="O40" s="59" t="s">
        <v>52</v>
      </c>
      <c r="P40" s="59" t="s">
        <v>52</v>
      </c>
      <c r="Q40" s="59" t="s">
        <v>52</v>
      </c>
      <c r="R40" s="59" t="s">
        <v>52</v>
      </c>
      <c r="S40" s="59" t="s">
        <v>52</v>
      </c>
      <c r="T40" s="59" t="s">
        <v>52</v>
      </c>
      <c r="U40" s="59" t="s">
        <v>52</v>
      </c>
      <c r="V40" s="60" t="s">
        <v>52</v>
      </c>
      <c r="W40" s="60" t="s">
        <v>52</v>
      </c>
      <c r="X40" s="59" t="s">
        <v>52</v>
      </c>
      <c r="Y40" s="59" t="s">
        <v>52</v>
      </c>
      <c r="Z40" s="59" t="s">
        <v>52</v>
      </c>
      <c r="AA40" s="60" t="s">
        <v>52</v>
      </c>
      <c r="AB40" s="61" t="s">
        <v>52</v>
      </c>
      <c r="AC40" s="60" t="s">
        <v>52</v>
      </c>
      <c r="AD40" s="61" t="s">
        <v>52</v>
      </c>
      <c r="AE40" s="59" t="s">
        <v>52</v>
      </c>
      <c r="AF40" s="61" t="s">
        <v>52</v>
      </c>
      <c r="AG40" s="59" t="s">
        <v>52</v>
      </c>
      <c r="AH40" s="59" t="s">
        <v>52</v>
      </c>
      <c r="AI40" s="59" t="s">
        <v>52</v>
      </c>
    </row>
    <row r="41" spans="1:35" ht="60" hidden="1" outlineLevel="1" x14ac:dyDescent="0.25">
      <c r="A41" s="76" t="s">
        <v>90</v>
      </c>
      <c r="B41" s="77" t="s">
        <v>88</v>
      </c>
      <c r="C41" s="59" t="s">
        <v>52</v>
      </c>
      <c r="D41" s="59" t="str">
        <f>[1]Ф2!D42</f>
        <v>нд</v>
      </c>
      <c r="E41" s="59" t="str">
        <f>[1]Ф2!E42</f>
        <v>нд</v>
      </c>
      <c r="F41" s="59" t="str">
        <f>[1]Ф2!F42</f>
        <v>нд</v>
      </c>
      <c r="G41" s="59" t="s">
        <v>52</v>
      </c>
      <c r="H41" s="59" t="s">
        <v>52</v>
      </c>
      <c r="I41" s="59" t="s">
        <v>52</v>
      </c>
      <c r="J41" s="59" t="s">
        <v>52</v>
      </c>
      <c r="K41" s="59" t="s">
        <v>52</v>
      </c>
      <c r="L41" s="61" t="s">
        <v>52</v>
      </c>
      <c r="M41" s="59" t="s">
        <v>52</v>
      </c>
      <c r="N41" s="61" t="s">
        <v>52</v>
      </c>
      <c r="O41" s="59" t="s">
        <v>52</v>
      </c>
      <c r="P41" s="59" t="s">
        <v>52</v>
      </c>
      <c r="Q41" s="59" t="s">
        <v>52</v>
      </c>
      <c r="R41" s="59" t="s">
        <v>52</v>
      </c>
      <c r="S41" s="59" t="s">
        <v>52</v>
      </c>
      <c r="T41" s="59" t="s">
        <v>52</v>
      </c>
      <c r="U41" s="59" t="s">
        <v>52</v>
      </c>
      <c r="V41" s="60" t="s">
        <v>52</v>
      </c>
      <c r="W41" s="60" t="s">
        <v>52</v>
      </c>
      <c r="X41" s="59" t="s">
        <v>52</v>
      </c>
      <c r="Y41" s="59" t="s">
        <v>52</v>
      </c>
      <c r="Z41" s="59" t="s">
        <v>52</v>
      </c>
      <c r="AA41" s="60" t="s">
        <v>52</v>
      </c>
      <c r="AB41" s="61" t="s">
        <v>52</v>
      </c>
      <c r="AC41" s="60" t="s">
        <v>52</v>
      </c>
      <c r="AD41" s="61" t="s">
        <v>52</v>
      </c>
      <c r="AE41" s="59" t="s">
        <v>52</v>
      </c>
      <c r="AF41" s="61" t="s">
        <v>52</v>
      </c>
      <c r="AG41" s="59" t="s">
        <v>52</v>
      </c>
      <c r="AH41" s="59" t="s">
        <v>52</v>
      </c>
      <c r="AI41" s="59" t="s">
        <v>52</v>
      </c>
    </row>
    <row r="42" spans="1:35" ht="60" hidden="1" outlineLevel="1" x14ac:dyDescent="0.25">
      <c r="A42" s="76" t="s">
        <v>90</v>
      </c>
      <c r="B42" s="77" t="s">
        <v>91</v>
      </c>
      <c r="C42" s="59" t="s">
        <v>52</v>
      </c>
      <c r="D42" s="59" t="str">
        <f>[1]Ф2!D43</f>
        <v>нд</v>
      </c>
      <c r="E42" s="59" t="str">
        <f>[1]Ф2!E43</f>
        <v>нд</v>
      </c>
      <c r="F42" s="59" t="str">
        <f>[1]Ф2!F43</f>
        <v>нд</v>
      </c>
      <c r="G42" s="59" t="s">
        <v>52</v>
      </c>
      <c r="H42" s="59" t="s">
        <v>52</v>
      </c>
      <c r="I42" s="59" t="s">
        <v>52</v>
      </c>
      <c r="J42" s="59" t="s">
        <v>52</v>
      </c>
      <c r="K42" s="59" t="s">
        <v>52</v>
      </c>
      <c r="L42" s="61" t="s">
        <v>52</v>
      </c>
      <c r="M42" s="59" t="s">
        <v>52</v>
      </c>
      <c r="N42" s="61" t="s">
        <v>52</v>
      </c>
      <c r="O42" s="59" t="s">
        <v>52</v>
      </c>
      <c r="P42" s="59" t="s">
        <v>52</v>
      </c>
      <c r="Q42" s="59" t="s">
        <v>52</v>
      </c>
      <c r="R42" s="59" t="s">
        <v>52</v>
      </c>
      <c r="S42" s="59" t="s">
        <v>52</v>
      </c>
      <c r="T42" s="59" t="s">
        <v>52</v>
      </c>
      <c r="U42" s="59" t="s">
        <v>52</v>
      </c>
      <c r="V42" s="60" t="s">
        <v>52</v>
      </c>
      <c r="W42" s="60" t="s">
        <v>52</v>
      </c>
      <c r="X42" s="59" t="s">
        <v>52</v>
      </c>
      <c r="Y42" s="59" t="s">
        <v>52</v>
      </c>
      <c r="Z42" s="59" t="s">
        <v>52</v>
      </c>
      <c r="AA42" s="60" t="s">
        <v>52</v>
      </c>
      <c r="AB42" s="61" t="s">
        <v>52</v>
      </c>
      <c r="AC42" s="60" t="s">
        <v>52</v>
      </c>
      <c r="AD42" s="61" t="s">
        <v>52</v>
      </c>
      <c r="AE42" s="59" t="s">
        <v>52</v>
      </c>
      <c r="AF42" s="61" t="s">
        <v>52</v>
      </c>
      <c r="AG42" s="59" t="s">
        <v>52</v>
      </c>
      <c r="AH42" s="59" t="s">
        <v>52</v>
      </c>
      <c r="AI42" s="59" t="s">
        <v>52</v>
      </c>
    </row>
    <row r="43" spans="1:35" ht="45" hidden="1" outlineLevel="1" x14ac:dyDescent="0.25">
      <c r="A43" s="76" t="s">
        <v>92</v>
      </c>
      <c r="B43" s="77" t="s">
        <v>93</v>
      </c>
      <c r="C43" s="59" t="s">
        <v>52</v>
      </c>
      <c r="D43" s="59" t="str">
        <f>[1]Ф2!D44</f>
        <v>нд</v>
      </c>
      <c r="E43" s="59" t="str">
        <f>[1]Ф2!E44</f>
        <v>нд</v>
      </c>
      <c r="F43" s="59" t="str">
        <f>[1]Ф2!F44</f>
        <v>нд</v>
      </c>
      <c r="G43" s="59" t="s">
        <v>52</v>
      </c>
      <c r="H43" s="59" t="s">
        <v>52</v>
      </c>
      <c r="I43" s="59" t="s">
        <v>52</v>
      </c>
      <c r="J43" s="59" t="s">
        <v>52</v>
      </c>
      <c r="K43" s="59" t="s">
        <v>52</v>
      </c>
      <c r="L43" s="61" t="s">
        <v>52</v>
      </c>
      <c r="M43" s="59" t="s">
        <v>52</v>
      </c>
      <c r="N43" s="61" t="s">
        <v>52</v>
      </c>
      <c r="O43" s="59" t="s">
        <v>52</v>
      </c>
      <c r="P43" s="59" t="s">
        <v>52</v>
      </c>
      <c r="Q43" s="59" t="s">
        <v>52</v>
      </c>
      <c r="R43" s="59" t="s">
        <v>52</v>
      </c>
      <c r="S43" s="59" t="s">
        <v>52</v>
      </c>
      <c r="T43" s="59" t="s">
        <v>52</v>
      </c>
      <c r="U43" s="59" t="s">
        <v>52</v>
      </c>
      <c r="V43" s="60" t="s">
        <v>52</v>
      </c>
      <c r="W43" s="60" t="s">
        <v>52</v>
      </c>
      <c r="X43" s="59" t="s">
        <v>52</v>
      </c>
      <c r="Y43" s="59" t="s">
        <v>52</v>
      </c>
      <c r="Z43" s="59" t="s">
        <v>52</v>
      </c>
      <c r="AA43" s="60" t="s">
        <v>52</v>
      </c>
      <c r="AB43" s="61" t="s">
        <v>52</v>
      </c>
      <c r="AC43" s="60" t="s">
        <v>52</v>
      </c>
      <c r="AD43" s="61" t="s">
        <v>52</v>
      </c>
      <c r="AE43" s="59" t="s">
        <v>52</v>
      </c>
      <c r="AF43" s="61" t="s">
        <v>52</v>
      </c>
      <c r="AG43" s="59" t="s">
        <v>52</v>
      </c>
      <c r="AH43" s="59" t="s">
        <v>52</v>
      </c>
      <c r="AI43" s="59" t="s">
        <v>52</v>
      </c>
    </row>
    <row r="44" spans="1:35" ht="45" hidden="1" outlineLevel="1" x14ac:dyDescent="0.25">
      <c r="A44" s="76" t="s">
        <v>94</v>
      </c>
      <c r="B44" s="77" t="s">
        <v>95</v>
      </c>
      <c r="C44" s="59" t="s">
        <v>52</v>
      </c>
      <c r="D44" s="59" t="str">
        <f>[1]Ф2!D45</f>
        <v>нд</v>
      </c>
      <c r="E44" s="59" t="str">
        <f>[1]Ф2!E45</f>
        <v>нд</v>
      </c>
      <c r="F44" s="59" t="str">
        <f>[1]Ф2!F45</f>
        <v>нд</v>
      </c>
      <c r="G44" s="59" t="s">
        <v>52</v>
      </c>
      <c r="H44" s="59" t="s">
        <v>52</v>
      </c>
      <c r="I44" s="59" t="s">
        <v>52</v>
      </c>
      <c r="J44" s="59" t="s">
        <v>52</v>
      </c>
      <c r="K44" s="59" t="s">
        <v>52</v>
      </c>
      <c r="L44" s="61" t="s">
        <v>52</v>
      </c>
      <c r="M44" s="59" t="s">
        <v>52</v>
      </c>
      <c r="N44" s="61" t="s">
        <v>52</v>
      </c>
      <c r="O44" s="59" t="s">
        <v>52</v>
      </c>
      <c r="P44" s="59" t="s">
        <v>52</v>
      </c>
      <c r="Q44" s="59" t="s">
        <v>52</v>
      </c>
      <c r="R44" s="59" t="s">
        <v>52</v>
      </c>
      <c r="S44" s="59" t="s">
        <v>52</v>
      </c>
      <c r="T44" s="59" t="s">
        <v>52</v>
      </c>
      <c r="U44" s="59" t="s">
        <v>52</v>
      </c>
      <c r="V44" s="60" t="s">
        <v>52</v>
      </c>
      <c r="W44" s="60" t="s">
        <v>52</v>
      </c>
      <c r="X44" s="59" t="s">
        <v>52</v>
      </c>
      <c r="Y44" s="59" t="s">
        <v>52</v>
      </c>
      <c r="Z44" s="59" t="s">
        <v>52</v>
      </c>
      <c r="AA44" s="60" t="s">
        <v>52</v>
      </c>
      <c r="AB44" s="61" t="s">
        <v>52</v>
      </c>
      <c r="AC44" s="60" t="s">
        <v>52</v>
      </c>
      <c r="AD44" s="61" t="s">
        <v>52</v>
      </c>
      <c r="AE44" s="59" t="s">
        <v>52</v>
      </c>
      <c r="AF44" s="61" t="s">
        <v>52</v>
      </c>
      <c r="AG44" s="59" t="s">
        <v>52</v>
      </c>
      <c r="AH44" s="59" t="s">
        <v>52</v>
      </c>
      <c r="AI44" s="59" t="s">
        <v>52</v>
      </c>
    </row>
    <row r="45" spans="1:35" ht="45" hidden="1" outlineLevel="1" x14ac:dyDescent="0.25">
      <c r="A45" s="76" t="s">
        <v>96</v>
      </c>
      <c r="B45" s="77" t="s">
        <v>97</v>
      </c>
      <c r="C45" s="59" t="s">
        <v>52</v>
      </c>
      <c r="D45" s="59" t="str">
        <f>[1]Ф2!D46</f>
        <v>нд</v>
      </c>
      <c r="E45" s="59" t="str">
        <f>[1]Ф2!E46</f>
        <v>нд</v>
      </c>
      <c r="F45" s="59" t="str">
        <f>[1]Ф2!F46</f>
        <v>нд</v>
      </c>
      <c r="G45" s="59" t="s">
        <v>52</v>
      </c>
      <c r="H45" s="59" t="s">
        <v>52</v>
      </c>
      <c r="I45" s="59" t="s">
        <v>52</v>
      </c>
      <c r="J45" s="59" t="s">
        <v>52</v>
      </c>
      <c r="K45" s="59" t="s">
        <v>52</v>
      </c>
      <c r="L45" s="61" t="s">
        <v>52</v>
      </c>
      <c r="M45" s="59" t="s">
        <v>52</v>
      </c>
      <c r="N45" s="61" t="s">
        <v>52</v>
      </c>
      <c r="O45" s="59" t="s">
        <v>52</v>
      </c>
      <c r="P45" s="59" t="s">
        <v>52</v>
      </c>
      <c r="Q45" s="59" t="s">
        <v>52</v>
      </c>
      <c r="R45" s="59" t="s">
        <v>52</v>
      </c>
      <c r="S45" s="59" t="s">
        <v>52</v>
      </c>
      <c r="T45" s="59" t="s">
        <v>52</v>
      </c>
      <c r="U45" s="59" t="s">
        <v>52</v>
      </c>
      <c r="V45" s="60" t="s">
        <v>52</v>
      </c>
      <c r="W45" s="60" t="s">
        <v>52</v>
      </c>
      <c r="X45" s="59" t="s">
        <v>52</v>
      </c>
      <c r="Y45" s="59" t="s">
        <v>52</v>
      </c>
      <c r="Z45" s="59" t="s">
        <v>52</v>
      </c>
      <c r="AA45" s="60" t="s">
        <v>52</v>
      </c>
      <c r="AB45" s="61" t="s">
        <v>52</v>
      </c>
      <c r="AC45" s="60" t="s">
        <v>52</v>
      </c>
      <c r="AD45" s="61" t="s">
        <v>52</v>
      </c>
      <c r="AE45" s="59" t="s">
        <v>52</v>
      </c>
      <c r="AF45" s="61" t="s">
        <v>52</v>
      </c>
      <c r="AG45" s="59" t="s">
        <v>52</v>
      </c>
      <c r="AH45" s="59" t="s">
        <v>52</v>
      </c>
      <c r="AI45" s="59" t="s">
        <v>52</v>
      </c>
    </row>
    <row r="46" spans="1:35" ht="30" collapsed="1" x14ac:dyDescent="0.25">
      <c r="A46" s="78" t="s">
        <v>98</v>
      </c>
      <c r="B46" s="79" t="s">
        <v>99</v>
      </c>
      <c r="C46" s="64" t="s">
        <v>52</v>
      </c>
      <c r="D46" s="64" t="str">
        <f>[1]Ф2!D47</f>
        <v>П</v>
      </c>
      <c r="E46" s="64">
        <f>E18</f>
        <v>2026</v>
      </c>
      <c r="F46" s="64" t="s">
        <v>52</v>
      </c>
      <c r="G46" s="64">
        <v>2030</v>
      </c>
      <c r="H46" s="65">
        <f>H48+H83+H100</f>
        <v>309.13951354999995</v>
      </c>
      <c r="I46" s="65">
        <f>I48+I83+I100</f>
        <v>1092.0416716899999</v>
      </c>
      <c r="J46" s="64" t="s">
        <v>52</v>
      </c>
      <c r="K46" s="65">
        <f t="shared" ref="K46:AH46" si="11">K48+K83+K100</f>
        <v>309.13951354999995</v>
      </c>
      <c r="L46" s="66">
        <f t="shared" si="11"/>
        <v>0</v>
      </c>
      <c r="M46" s="65">
        <f t="shared" si="11"/>
        <v>309.13951354999995</v>
      </c>
      <c r="N46" s="66">
        <f t="shared" si="11"/>
        <v>0</v>
      </c>
      <c r="O46" s="66">
        <f t="shared" si="11"/>
        <v>0</v>
      </c>
      <c r="P46" s="65">
        <f t="shared" si="11"/>
        <v>885.6634389699999</v>
      </c>
      <c r="Q46" s="66">
        <f t="shared" si="11"/>
        <v>0</v>
      </c>
      <c r="R46" s="65">
        <f t="shared" si="11"/>
        <v>885.6634389699999</v>
      </c>
      <c r="S46" s="66">
        <f t="shared" si="11"/>
        <v>0</v>
      </c>
      <c r="T46" s="66">
        <f t="shared" si="11"/>
        <v>0</v>
      </c>
      <c r="U46" s="65">
        <f t="shared" si="11"/>
        <v>123.61827758</v>
      </c>
      <c r="V46" s="65">
        <f t="shared" si="11"/>
        <v>134.89532814</v>
      </c>
      <c r="W46" s="65">
        <f t="shared" si="11"/>
        <v>185.52123597000002</v>
      </c>
      <c r="X46" s="65">
        <f t="shared" si="11"/>
        <v>207.83608708</v>
      </c>
      <c r="Y46" s="66">
        <f t="shared" si="11"/>
        <v>0</v>
      </c>
      <c r="Z46" s="65">
        <f t="shared" si="11"/>
        <v>140.23392555999999</v>
      </c>
      <c r="AA46" s="65">
        <f t="shared" si="11"/>
        <v>204.77270730000001</v>
      </c>
      <c r="AB46" s="66">
        <f t="shared" si="11"/>
        <v>0</v>
      </c>
      <c r="AC46" s="65">
        <f t="shared" si="11"/>
        <v>197.92539089000002</v>
      </c>
      <c r="AD46" s="66">
        <f t="shared" si="11"/>
        <v>0</v>
      </c>
      <c r="AE46" s="66">
        <f t="shared" si="11"/>
        <v>0</v>
      </c>
      <c r="AF46" s="66">
        <f t="shared" si="11"/>
        <v>0</v>
      </c>
      <c r="AG46" s="65">
        <f t="shared" si="11"/>
        <v>711.83761173999983</v>
      </c>
      <c r="AH46" s="65">
        <f t="shared" si="11"/>
        <v>482.96534078000002</v>
      </c>
      <c r="AI46" s="64" t="s">
        <v>52</v>
      </c>
    </row>
    <row r="47" spans="1:35" ht="49.5" customHeight="1" x14ac:dyDescent="0.25">
      <c r="A47" s="76" t="s">
        <v>100</v>
      </c>
      <c r="B47" s="77" t="s">
        <v>101</v>
      </c>
      <c r="C47" s="59" t="s">
        <v>52</v>
      </c>
      <c r="D47" s="59" t="s">
        <v>52</v>
      </c>
      <c r="E47" s="59" t="s">
        <v>52</v>
      </c>
      <c r="F47" s="59" t="s">
        <v>52</v>
      </c>
      <c r="G47" s="59" t="s">
        <v>52</v>
      </c>
      <c r="H47" s="59" t="s">
        <v>52</v>
      </c>
      <c r="I47" s="59" t="s">
        <v>52</v>
      </c>
      <c r="J47" s="59" t="s">
        <v>52</v>
      </c>
      <c r="K47" s="59" t="s">
        <v>52</v>
      </c>
      <c r="L47" s="59" t="s">
        <v>52</v>
      </c>
      <c r="M47" s="59" t="s">
        <v>52</v>
      </c>
      <c r="N47" s="59" t="s">
        <v>52</v>
      </c>
      <c r="O47" s="59" t="s">
        <v>52</v>
      </c>
      <c r="P47" s="59" t="s">
        <v>52</v>
      </c>
      <c r="Q47" s="59" t="s">
        <v>52</v>
      </c>
      <c r="R47" s="59" t="s">
        <v>52</v>
      </c>
      <c r="S47" s="59" t="s">
        <v>52</v>
      </c>
      <c r="T47" s="59" t="s">
        <v>52</v>
      </c>
      <c r="U47" s="59" t="s">
        <v>52</v>
      </c>
      <c r="V47" s="60" t="s">
        <v>52</v>
      </c>
      <c r="W47" s="60" t="s">
        <v>52</v>
      </c>
      <c r="X47" s="59" t="s">
        <v>52</v>
      </c>
      <c r="Y47" s="61" t="s">
        <v>52</v>
      </c>
      <c r="Z47" s="61" t="s">
        <v>52</v>
      </c>
      <c r="AA47" s="60" t="s">
        <v>52</v>
      </c>
      <c r="AB47" s="61" t="s">
        <v>52</v>
      </c>
      <c r="AC47" s="61" t="s">
        <v>52</v>
      </c>
      <c r="AD47" s="61" t="s">
        <v>52</v>
      </c>
      <c r="AE47" s="61" t="s">
        <v>52</v>
      </c>
      <c r="AF47" s="61" t="s">
        <v>52</v>
      </c>
      <c r="AG47" s="60" t="s">
        <v>52</v>
      </c>
      <c r="AH47" s="60" t="s">
        <v>52</v>
      </c>
      <c r="AI47" s="59" t="s">
        <v>52</v>
      </c>
    </row>
    <row r="48" spans="1:35" ht="29.25" customHeight="1" outlineLevel="1" x14ac:dyDescent="0.25">
      <c r="A48" s="78" t="s">
        <v>102</v>
      </c>
      <c r="B48" s="79" t="s">
        <v>103</v>
      </c>
      <c r="C48" s="64" t="s">
        <v>52</v>
      </c>
      <c r="D48" s="64" t="s">
        <v>104</v>
      </c>
      <c r="E48" s="64">
        <f>E18</f>
        <v>2026</v>
      </c>
      <c r="F48" s="64" t="s">
        <v>52</v>
      </c>
      <c r="G48" s="64">
        <v>2029</v>
      </c>
      <c r="H48" s="65">
        <f t="shared" ref="H48:AH48" si="12">SUM(H49:H82)</f>
        <v>123.17829166999999</v>
      </c>
      <c r="I48" s="65">
        <f t="shared" si="12"/>
        <v>140.69909647000006</v>
      </c>
      <c r="J48" s="65">
        <f t="shared" si="12"/>
        <v>0</v>
      </c>
      <c r="K48" s="65">
        <f t="shared" si="12"/>
        <v>123.17829166999999</v>
      </c>
      <c r="L48" s="66">
        <f t="shared" si="12"/>
        <v>0</v>
      </c>
      <c r="M48" s="65">
        <f t="shared" si="12"/>
        <v>123.17829166999999</v>
      </c>
      <c r="N48" s="66">
        <f t="shared" si="12"/>
        <v>0</v>
      </c>
      <c r="O48" s="66">
        <f t="shared" si="12"/>
        <v>0</v>
      </c>
      <c r="P48" s="65">
        <f t="shared" si="12"/>
        <v>153.88374768999998</v>
      </c>
      <c r="Q48" s="66">
        <f t="shared" si="12"/>
        <v>0</v>
      </c>
      <c r="R48" s="65">
        <f t="shared" si="12"/>
        <v>153.88374768999998</v>
      </c>
      <c r="S48" s="66">
        <f t="shared" si="12"/>
        <v>0</v>
      </c>
      <c r="T48" s="66">
        <f t="shared" si="12"/>
        <v>0</v>
      </c>
      <c r="U48" s="65">
        <f t="shared" si="12"/>
        <v>12.82025703</v>
      </c>
      <c r="V48" s="65">
        <f t="shared" si="12"/>
        <v>21.703192480000002</v>
      </c>
      <c r="W48" s="65">
        <f t="shared" si="12"/>
        <v>110.35803464</v>
      </c>
      <c r="X48" s="65">
        <f t="shared" si="12"/>
        <v>112.84976263</v>
      </c>
      <c r="Y48" s="66">
        <f t="shared" si="12"/>
        <v>0</v>
      </c>
      <c r="Z48" s="66">
        <f t="shared" si="12"/>
        <v>0</v>
      </c>
      <c r="AA48" s="65">
        <f t="shared" si="12"/>
        <v>19.330792580000001</v>
      </c>
      <c r="AB48" s="66">
        <f t="shared" si="12"/>
        <v>0</v>
      </c>
      <c r="AC48" s="66">
        <f t="shared" si="12"/>
        <v>0</v>
      </c>
      <c r="AD48" s="66">
        <f t="shared" si="12"/>
        <v>0</v>
      </c>
      <c r="AE48" s="66">
        <f t="shared" si="12"/>
        <v>0</v>
      </c>
      <c r="AF48" s="66">
        <f t="shared" si="12"/>
        <v>0</v>
      </c>
      <c r="AG48" s="65">
        <f t="shared" si="12"/>
        <v>142.50908424999997</v>
      </c>
      <c r="AH48" s="65">
        <f t="shared" si="12"/>
        <v>134.55295511</v>
      </c>
      <c r="AI48" s="64" t="s">
        <v>52</v>
      </c>
    </row>
    <row r="49" spans="1:35" ht="24" customHeight="1" x14ac:dyDescent="0.25">
      <c r="A49" s="80" t="s">
        <v>105</v>
      </c>
      <c r="B49" s="81" t="str">
        <f>'[2]Ф2 '!B49</f>
        <v>Реконструкция КТП № 19 г.Дальнереченск</v>
      </c>
      <c r="C49" s="82" t="str">
        <f>'[2]Ф2 '!C49</f>
        <v>L_ДЭСК_050</v>
      </c>
      <c r="D49" s="83" t="str">
        <f>'[2]Ф2 '!D49</f>
        <v>П</v>
      </c>
      <c r="E49" s="83">
        <f>'[2]Ф2 '!E49</f>
        <v>2026</v>
      </c>
      <c r="F49" s="83">
        <f>'[2]Ф2 '!F49</f>
        <v>2026</v>
      </c>
      <c r="G49" s="84">
        <f>'[2]Ф2 '!G49</f>
        <v>2026</v>
      </c>
      <c r="H49" s="85">
        <v>2.5763175299999999</v>
      </c>
      <c r="I49" s="85">
        <v>2.1887495600000002</v>
      </c>
      <c r="J49" s="84" t="s">
        <v>52</v>
      </c>
      <c r="K49" s="85">
        <f t="shared" ref="K49:K82" si="13">L49+M49+N49</f>
        <v>2.5763175299999999</v>
      </c>
      <c r="L49" s="86">
        <v>0</v>
      </c>
      <c r="M49" s="85">
        <f t="shared" ref="M49:M82" si="14">H49</f>
        <v>2.5763175299999999</v>
      </c>
      <c r="N49" s="86">
        <v>0</v>
      </c>
      <c r="O49" s="86">
        <v>0</v>
      </c>
      <c r="P49" s="85">
        <f t="shared" ref="P49:P82" si="15">R49</f>
        <v>2.1887495600000002</v>
      </c>
      <c r="Q49" s="86">
        <v>0</v>
      </c>
      <c r="R49" s="85">
        <f>I49</f>
        <v>2.1887495600000002</v>
      </c>
      <c r="S49" s="86">
        <v>0</v>
      </c>
      <c r="T49" s="86">
        <v>0</v>
      </c>
      <c r="U49" s="87">
        <f t="shared" ref="U49:V53" si="16">H49</f>
        <v>2.5763175299999999</v>
      </c>
      <c r="V49" s="88">
        <f t="shared" si="16"/>
        <v>2.1887495600000002</v>
      </c>
      <c r="W49" s="84">
        <f t="shared" ref="W49:AF64" si="17">IF(H49=2026,J49,0)</f>
        <v>0</v>
      </c>
      <c r="X49" s="86">
        <f t="shared" si="17"/>
        <v>0</v>
      </c>
      <c r="Y49" s="84">
        <f t="shared" si="17"/>
        <v>0</v>
      </c>
      <c r="Z49" s="86">
        <f t="shared" si="17"/>
        <v>0</v>
      </c>
      <c r="AA49" s="84">
        <f t="shared" si="17"/>
        <v>0</v>
      </c>
      <c r="AB49" s="86">
        <f t="shared" si="17"/>
        <v>0</v>
      </c>
      <c r="AC49" s="84">
        <f t="shared" si="17"/>
        <v>0</v>
      </c>
      <c r="AD49" s="86">
        <f t="shared" si="17"/>
        <v>0</v>
      </c>
      <c r="AE49" s="84">
        <f t="shared" si="17"/>
        <v>0</v>
      </c>
      <c r="AF49" s="86">
        <f t="shared" si="17"/>
        <v>0</v>
      </c>
      <c r="AG49" s="87">
        <f>U49+W49+Y49+AA49+AC49+AE49</f>
        <v>2.5763175299999999</v>
      </c>
      <c r="AH49" s="87">
        <f>V49+X49+Z49+AB49+AD49+AF49</f>
        <v>2.1887495600000002</v>
      </c>
      <c r="AI49" s="89" t="str">
        <f>'[2]Ф2 '!CO49</f>
        <v>нд</v>
      </c>
    </row>
    <row r="50" spans="1:35" ht="36.75" customHeight="1" x14ac:dyDescent="0.25">
      <c r="A50" s="80" t="s">
        <v>106</v>
      </c>
      <c r="B50" s="81" t="str">
        <f>'[2]Ф2 '!B50</f>
        <v>Реконструкция  КТП- 132 на КТП проходного типа с трансформатором мощностью 400кВА г.Артём</v>
      </c>
      <c r="C50" s="82" t="str">
        <f>'[2]Ф2 '!C50</f>
        <v>Q_ДЭСК_09</v>
      </c>
      <c r="D50" s="83" t="str">
        <f>'[2]Ф2 '!D50</f>
        <v>П</v>
      </c>
      <c r="E50" s="83">
        <f>'[2]Ф2 '!E50</f>
        <v>2026</v>
      </c>
      <c r="F50" s="83">
        <f>'[2]Ф2 '!F50</f>
        <v>2026</v>
      </c>
      <c r="G50" s="84">
        <f>'[2]Ф2 '!G50</f>
        <v>2026</v>
      </c>
      <c r="H50" s="85">
        <v>3.4184726900000002</v>
      </c>
      <c r="I50" s="85">
        <v>3.2225891400000002</v>
      </c>
      <c r="J50" s="84" t="s">
        <v>52</v>
      </c>
      <c r="K50" s="85">
        <f t="shared" si="13"/>
        <v>3.4184726900000002</v>
      </c>
      <c r="L50" s="90">
        <v>0</v>
      </c>
      <c r="M50" s="85">
        <f t="shared" si="14"/>
        <v>3.4184726900000002</v>
      </c>
      <c r="N50" s="86">
        <v>0</v>
      </c>
      <c r="O50" s="86">
        <v>0</v>
      </c>
      <c r="P50" s="85">
        <f t="shared" si="15"/>
        <v>3.2225891400000002</v>
      </c>
      <c r="Q50" s="86">
        <v>0</v>
      </c>
      <c r="R50" s="85">
        <f>I50</f>
        <v>3.2225891400000002</v>
      </c>
      <c r="S50" s="86">
        <v>0</v>
      </c>
      <c r="T50" s="86">
        <v>0</v>
      </c>
      <c r="U50" s="87">
        <f t="shared" si="16"/>
        <v>3.4184726900000002</v>
      </c>
      <c r="V50" s="88">
        <f t="shared" si="16"/>
        <v>3.2225891400000002</v>
      </c>
      <c r="W50" s="84">
        <f t="shared" si="17"/>
        <v>0</v>
      </c>
      <c r="X50" s="86">
        <f t="shared" si="17"/>
        <v>0</v>
      </c>
      <c r="Y50" s="84">
        <f t="shared" si="17"/>
        <v>0</v>
      </c>
      <c r="Z50" s="86">
        <f t="shared" si="17"/>
        <v>0</v>
      </c>
      <c r="AA50" s="84">
        <f t="shared" si="17"/>
        <v>0</v>
      </c>
      <c r="AB50" s="86">
        <f t="shared" si="17"/>
        <v>0</v>
      </c>
      <c r="AC50" s="84">
        <f t="shared" si="17"/>
        <v>0</v>
      </c>
      <c r="AD50" s="86">
        <f t="shared" si="17"/>
        <v>0</v>
      </c>
      <c r="AE50" s="84">
        <f t="shared" si="17"/>
        <v>0</v>
      </c>
      <c r="AF50" s="86">
        <f t="shared" si="17"/>
        <v>0</v>
      </c>
      <c r="AG50" s="87">
        <f t="shared" ref="AG50:AH82" si="18">U50+W50+Y50+AA50+AC50+AE50</f>
        <v>3.4184726900000002</v>
      </c>
      <c r="AH50" s="87">
        <f t="shared" si="18"/>
        <v>3.2225891400000002</v>
      </c>
      <c r="AI50" s="89" t="str">
        <f>'[2]Ф2 '!CO50</f>
        <v>нд</v>
      </c>
    </row>
    <row r="51" spans="1:35" ht="26.25" customHeight="1" x14ac:dyDescent="0.25">
      <c r="A51" s="80" t="s">
        <v>107</v>
      </c>
      <c r="B51" s="81" t="str">
        <f>'[2]Ф2 '!B51</f>
        <v>Реконструкция КТП-100 на КТП с трансформатором  400кВА г.Артём</v>
      </c>
      <c r="C51" s="82" t="str">
        <f>'[2]Ф2 '!C51</f>
        <v>Q_ДЭСК_10</v>
      </c>
      <c r="D51" s="83" t="str">
        <f>'[2]Ф2 '!D51</f>
        <v>П</v>
      </c>
      <c r="E51" s="83">
        <f>'[2]Ф2 '!E51</f>
        <v>2026</v>
      </c>
      <c r="F51" s="83">
        <f>'[2]Ф2 '!F51</f>
        <v>2026</v>
      </c>
      <c r="G51" s="84">
        <f>'[2]Ф2 '!G51</f>
        <v>2026</v>
      </c>
      <c r="H51" s="85">
        <v>1.72742749</v>
      </c>
      <c r="I51" s="85">
        <v>1.63812198</v>
      </c>
      <c r="J51" s="84" t="s">
        <v>52</v>
      </c>
      <c r="K51" s="85">
        <f t="shared" si="13"/>
        <v>1.72742749</v>
      </c>
      <c r="L51" s="90">
        <v>0</v>
      </c>
      <c r="M51" s="85">
        <f t="shared" si="14"/>
        <v>1.72742749</v>
      </c>
      <c r="N51" s="86">
        <v>0</v>
      </c>
      <c r="O51" s="86">
        <v>0</v>
      </c>
      <c r="P51" s="85">
        <f t="shared" si="15"/>
        <v>1.63812198</v>
      </c>
      <c r="Q51" s="86">
        <v>0</v>
      </c>
      <c r="R51" s="85">
        <f>I51</f>
        <v>1.63812198</v>
      </c>
      <c r="S51" s="86">
        <v>0</v>
      </c>
      <c r="T51" s="86">
        <v>0</v>
      </c>
      <c r="U51" s="87">
        <f t="shared" si="16"/>
        <v>1.72742749</v>
      </c>
      <c r="V51" s="88">
        <f t="shared" si="16"/>
        <v>1.63812198</v>
      </c>
      <c r="W51" s="84">
        <f t="shared" si="17"/>
        <v>0</v>
      </c>
      <c r="X51" s="86">
        <f t="shared" si="17"/>
        <v>0</v>
      </c>
      <c r="Y51" s="84">
        <f t="shared" si="17"/>
        <v>0</v>
      </c>
      <c r="Z51" s="86">
        <f t="shared" si="17"/>
        <v>0</v>
      </c>
      <c r="AA51" s="84">
        <f t="shared" si="17"/>
        <v>0</v>
      </c>
      <c r="AB51" s="86">
        <f t="shared" si="17"/>
        <v>0</v>
      </c>
      <c r="AC51" s="84">
        <f t="shared" si="17"/>
        <v>0</v>
      </c>
      <c r="AD51" s="86">
        <f t="shared" si="17"/>
        <v>0</v>
      </c>
      <c r="AE51" s="84">
        <f t="shared" si="17"/>
        <v>0</v>
      </c>
      <c r="AF51" s="86">
        <f t="shared" si="17"/>
        <v>0</v>
      </c>
      <c r="AG51" s="87">
        <f t="shared" si="18"/>
        <v>1.72742749</v>
      </c>
      <c r="AH51" s="87">
        <f t="shared" si="18"/>
        <v>1.63812198</v>
      </c>
      <c r="AI51" s="89" t="str">
        <f>'[2]Ф2 '!CO51</f>
        <v>нд</v>
      </c>
    </row>
    <row r="52" spans="1:35" ht="26.25" customHeight="1" x14ac:dyDescent="0.25">
      <c r="A52" s="80" t="s">
        <v>108</v>
      </c>
      <c r="B52" s="81" t="str">
        <f>'[2]Ф2 '!B52</f>
        <v>Реконструкция КТП-64  ул. Спортивная, 55  на КТП-630 кВА г.Находка</v>
      </c>
      <c r="C52" s="82" t="str">
        <f>'[2]Ф2 '!C52</f>
        <v>Q_ДЭСК_11</v>
      </c>
      <c r="D52" s="83" t="str">
        <f>'[2]Ф2 '!D52</f>
        <v>П</v>
      </c>
      <c r="E52" s="83">
        <f>'[2]Ф2 '!E52</f>
        <v>2026</v>
      </c>
      <c r="F52" s="83">
        <f>'[2]Ф2 '!F52</f>
        <v>2026</v>
      </c>
      <c r="G52" s="84">
        <f>'[2]Ф2 '!G52</f>
        <v>2026</v>
      </c>
      <c r="H52" s="85">
        <v>2.5490196599999999</v>
      </c>
      <c r="I52" s="85">
        <v>2.5302741200000001</v>
      </c>
      <c r="J52" s="84" t="s">
        <v>52</v>
      </c>
      <c r="K52" s="85">
        <f t="shared" si="13"/>
        <v>2.5490196599999999</v>
      </c>
      <c r="L52" s="90">
        <v>0</v>
      </c>
      <c r="M52" s="85">
        <f t="shared" si="14"/>
        <v>2.5490196599999999</v>
      </c>
      <c r="N52" s="86">
        <v>0</v>
      </c>
      <c r="O52" s="86">
        <v>0</v>
      </c>
      <c r="P52" s="85">
        <f t="shared" si="15"/>
        <v>2.5302741200000001</v>
      </c>
      <c r="Q52" s="86">
        <v>0</v>
      </c>
      <c r="R52" s="85">
        <f>I52</f>
        <v>2.5302741200000001</v>
      </c>
      <c r="S52" s="86">
        <v>0</v>
      </c>
      <c r="T52" s="86">
        <v>0</v>
      </c>
      <c r="U52" s="87">
        <f t="shared" si="16"/>
        <v>2.5490196599999999</v>
      </c>
      <c r="V52" s="88">
        <f t="shared" si="16"/>
        <v>2.5302741200000001</v>
      </c>
      <c r="W52" s="84">
        <f>IF(H52=2026,J52,0)</f>
        <v>0</v>
      </c>
      <c r="X52" s="86">
        <v>0</v>
      </c>
      <c r="Y52" s="84">
        <f t="shared" si="17"/>
        <v>0</v>
      </c>
      <c r="Z52" s="86">
        <f t="shared" si="17"/>
        <v>0</v>
      </c>
      <c r="AA52" s="84">
        <f t="shared" si="17"/>
        <v>0</v>
      </c>
      <c r="AB52" s="86">
        <f t="shared" si="17"/>
        <v>0</v>
      </c>
      <c r="AC52" s="84">
        <f t="shared" si="17"/>
        <v>0</v>
      </c>
      <c r="AD52" s="86">
        <f t="shared" si="17"/>
        <v>0</v>
      </c>
      <c r="AE52" s="84">
        <f t="shared" si="17"/>
        <v>0</v>
      </c>
      <c r="AF52" s="86">
        <f t="shared" si="17"/>
        <v>0</v>
      </c>
      <c r="AG52" s="87">
        <f t="shared" si="18"/>
        <v>2.5490196599999999</v>
      </c>
      <c r="AH52" s="87">
        <f t="shared" si="18"/>
        <v>2.5302741200000001</v>
      </c>
      <c r="AI52" s="89" t="str">
        <f>'[2]Ф2 '!CO52</f>
        <v>нд</v>
      </c>
    </row>
    <row r="53" spans="1:35" ht="26.25" customHeight="1" x14ac:dyDescent="0.25">
      <c r="A53" s="80" t="s">
        <v>109</v>
      </c>
      <c r="B53" s="81" t="str">
        <f>'[2]Ф2 '!B53</f>
        <v>Реконструкция КТП-248  ул. Крещенская  на КТП-630 кВА г.Находка</v>
      </c>
      <c r="C53" s="82" t="str">
        <f>'[2]Ф2 '!C53</f>
        <v>Q_ДЭСК_12</v>
      </c>
      <c r="D53" s="83" t="str">
        <f>'[2]Ф2 '!D53</f>
        <v>П</v>
      </c>
      <c r="E53" s="83">
        <f>'[2]Ф2 '!E53</f>
        <v>2026</v>
      </c>
      <c r="F53" s="83">
        <f>'[2]Ф2 '!F53</f>
        <v>2026</v>
      </c>
      <c r="G53" s="84">
        <f>'[2]Ф2 '!G53</f>
        <v>2026</v>
      </c>
      <c r="H53" s="85">
        <v>2.5490196599999999</v>
      </c>
      <c r="I53" s="85">
        <v>2.5302741200000001</v>
      </c>
      <c r="J53" s="84" t="s">
        <v>52</v>
      </c>
      <c r="K53" s="85">
        <f t="shared" si="13"/>
        <v>2.5490196599999999</v>
      </c>
      <c r="L53" s="90">
        <v>0</v>
      </c>
      <c r="M53" s="85">
        <f t="shared" si="14"/>
        <v>2.5490196599999999</v>
      </c>
      <c r="N53" s="86">
        <v>0</v>
      </c>
      <c r="O53" s="86">
        <v>0</v>
      </c>
      <c r="P53" s="85">
        <f t="shared" si="15"/>
        <v>2.5302741200000001</v>
      </c>
      <c r="Q53" s="86">
        <v>0</v>
      </c>
      <c r="R53" s="85">
        <f>I53</f>
        <v>2.5302741200000001</v>
      </c>
      <c r="S53" s="86">
        <v>0</v>
      </c>
      <c r="T53" s="86">
        <v>0</v>
      </c>
      <c r="U53" s="87">
        <f t="shared" si="16"/>
        <v>2.5490196599999999</v>
      </c>
      <c r="V53" s="88">
        <f t="shared" si="16"/>
        <v>2.5302741200000001</v>
      </c>
      <c r="W53" s="84">
        <f>IF(H53=2026,J53,0)</f>
        <v>0</v>
      </c>
      <c r="X53" s="86">
        <v>0</v>
      </c>
      <c r="Y53" s="84">
        <f t="shared" si="17"/>
        <v>0</v>
      </c>
      <c r="Z53" s="86">
        <f t="shared" si="17"/>
        <v>0</v>
      </c>
      <c r="AA53" s="84">
        <f t="shared" si="17"/>
        <v>0</v>
      </c>
      <c r="AB53" s="86">
        <f t="shared" si="17"/>
        <v>0</v>
      </c>
      <c r="AC53" s="84">
        <f t="shared" si="17"/>
        <v>0</v>
      </c>
      <c r="AD53" s="86">
        <f t="shared" si="17"/>
        <v>0</v>
      </c>
      <c r="AE53" s="84">
        <f t="shared" si="17"/>
        <v>0</v>
      </c>
      <c r="AF53" s="86">
        <f t="shared" si="17"/>
        <v>0</v>
      </c>
      <c r="AG53" s="87">
        <f t="shared" si="18"/>
        <v>2.5490196599999999</v>
      </c>
      <c r="AH53" s="87">
        <f t="shared" si="18"/>
        <v>2.5302741200000001</v>
      </c>
      <c r="AI53" s="89" t="str">
        <f>'[2]Ф2 '!CO53</f>
        <v>нд</v>
      </c>
    </row>
    <row r="54" spans="1:35" ht="26.25" customHeight="1" x14ac:dyDescent="0.25">
      <c r="A54" s="80" t="s">
        <v>110</v>
      </c>
      <c r="B54" s="81" t="str">
        <f>'[2]Ф2 '!B54</f>
        <v>Замена КТП № 61 г. Дальнереченск</v>
      </c>
      <c r="C54" s="82" t="str">
        <f>'[2]Ф2 '!C54</f>
        <v>Q_ДЭСК_75</v>
      </c>
      <c r="D54" s="83" t="str">
        <f>'[2]Ф2 '!D54</f>
        <v>П</v>
      </c>
      <c r="E54" s="83">
        <f>'[2]Ф2 '!E54</f>
        <v>2027</v>
      </c>
      <c r="F54" s="83">
        <f>'[2]Ф2 '!F54</f>
        <v>2027</v>
      </c>
      <c r="G54" s="84">
        <f>'[2]Ф2 '!G54</f>
        <v>2027</v>
      </c>
      <c r="H54" s="85">
        <v>4.8961480499999999</v>
      </c>
      <c r="I54" s="85">
        <v>5.5879078399999997</v>
      </c>
      <c r="J54" s="84" t="s">
        <v>52</v>
      </c>
      <c r="K54" s="85">
        <f t="shared" si="13"/>
        <v>4.8961480499999999</v>
      </c>
      <c r="L54" s="90">
        <v>0</v>
      </c>
      <c r="M54" s="85">
        <f t="shared" si="14"/>
        <v>4.8961480499999999</v>
      </c>
      <c r="N54" s="86">
        <v>0</v>
      </c>
      <c r="O54" s="86">
        <v>0</v>
      </c>
      <c r="P54" s="85">
        <f t="shared" si="15"/>
        <v>6.1369477200000002</v>
      </c>
      <c r="Q54" s="86">
        <v>0</v>
      </c>
      <c r="R54" s="85">
        <v>6.1369477200000002</v>
      </c>
      <c r="S54" s="86">
        <v>0</v>
      </c>
      <c r="T54" s="86">
        <v>0</v>
      </c>
      <c r="U54" s="84">
        <f t="shared" ref="U54:V69" si="19">IF(F54=2026,H54,0)</f>
        <v>0</v>
      </c>
      <c r="V54" s="86">
        <f t="shared" si="19"/>
        <v>0</v>
      </c>
      <c r="W54" s="85">
        <f t="shared" ref="W54:W77" si="20">H54</f>
        <v>4.8961480499999999</v>
      </c>
      <c r="X54" s="85">
        <f>P54</f>
        <v>6.1369477200000002</v>
      </c>
      <c r="Y54" s="84">
        <f t="shared" si="17"/>
        <v>0</v>
      </c>
      <c r="Z54" s="86">
        <f t="shared" si="17"/>
        <v>0</v>
      </c>
      <c r="AA54" s="84">
        <f t="shared" si="17"/>
        <v>0</v>
      </c>
      <c r="AB54" s="86">
        <f t="shared" si="17"/>
        <v>0</v>
      </c>
      <c r="AC54" s="84">
        <f t="shared" si="17"/>
        <v>0</v>
      </c>
      <c r="AD54" s="86">
        <f t="shared" si="17"/>
        <v>0</v>
      </c>
      <c r="AE54" s="84">
        <f t="shared" si="17"/>
        <v>0</v>
      </c>
      <c r="AF54" s="86">
        <f t="shared" si="17"/>
        <v>0</v>
      </c>
      <c r="AG54" s="87">
        <f t="shared" si="18"/>
        <v>4.8961480499999999</v>
      </c>
      <c r="AH54" s="87">
        <f t="shared" si="18"/>
        <v>6.1369477200000002</v>
      </c>
      <c r="AI54" s="89" t="str">
        <f>'[2]Ф2 '!CO54</f>
        <v>нд</v>
      </c>
    </row>
    <row r="55" spans="1:35" ht="39.75" customHeight="1" x14ac:dyDescent="0.25">
      <c r="A55" s="80" t="s">
        <v>111</v>
      </c>
      <c r="B55" s="81" t="str">
        <f>'[2]Ф2 '!B55</f>
        <v>Реконструкция КТП-110 на КТП-6/,04кВ с трансформатором 400кВА г.Артём</v>
      </c>
      <c r="C55" s="82" t="str">
        <f>'[2]Ф2 '!C55</f>
        <v>Q_ДЭСК_77</v>
      </c>
      <c r="D55" s="83" t="str">
        <f>'[2]Ф2 '!D55</f>
        <v>П</v>
      </c>
      <c r="E55" s="83">
        <f>'[2]Ф2 '!E55</f>
        <v>2027</v>
      </c>
      <c r="F55" s="83">
        <f>'[2]Ф2 '!F55</f>
        <v>2027</v>
      </c>
      <c r="G55" s="84">
        <f>'[2]Ф2 '!G55</f>
        <v>2027</v>
      </c>
      <c r="H55" s="85">
        <v>2.64350796</v>
      </c>
      <c r="I55" s="85">
        <v>2.3091593399999999</v>
      </c>
      <c r="J55" s="84" t="s">
        <v>52</v>
      </c>
      <c r="K55" s="85">
        <f t="shared" si="13"/>
        <v>2.64350796</v>
      </c>
      <c r="L55" s="90">
        <v>0</v>
      </c>
      <c r="M55" s="85">
        <f t="shared" si="14"/>
        <v>2.64350796</v>
      </c>
      <c r="N55" s="86">
        <v>0</v>
      </c>
      <c r="O55" s="86">
        <v>0</v>
      </c>
      <c r="P55" s="85">
        <f t="shared" si="15"/>
        <v>2.5360457900000002</v>
      </c>
      <c r="Q55" s="86">
        <v>0</v>
      </c>
      <c r="R55" s="85">
        <v>2.5360457900000002</v>
      </c>
      <c r="S55" s="86">
        <v>0</v>
      </c>
      <c r="T55" s="86">
        <v>0</v>
      </c>
      <c r="U55" s="84">
        <f t="shared" si="19"/>
        <v>0</v>
      </c>
      <c r="V55" s="86">
        <f t="shared" si="19"/>
        <v>0</v>
      </c>
      <c r="W55" s="85">
        <f t="shared" si="20"/>
        <v>2.64350796</v>
      </c>
      <c r="X55" s="85">
        <f t="shared" ref="X55:X60" si="21">P55</f>
        <v>2.5360457900000002</v>
      </c>
      <c r="Y55" s="84">
        <f t="shared" si="17"/>
        <v>0</v>
      </c>
      <c r="Z55" s="86">
        <f t="shared" si="17"/>
        <v>0</v>
      </c>
      <c r="AA55" s="84">
        <f t="shared" si="17"/>
        <v>0</v>
      </c>
      <c r="AB55" s="86">
        <f t="shared" si="17"/>
        <v>0</v>
      </c>
      <c r="AC55" s="84">
        <f t="shared" si="17"/>
        <v>0</v>
      </c>
      <c r="AD55" s="86">
        <f t="shared" si="17"/>
        <v>0</v>
      </c>
      <c r="AE55" s="84">
        <f t="shared" si="17"/>
        <v>0</v>
      </c>
      <c r="AF55" s="86">
        <f t="shared" si="17"/>
        <v>0</v>
      </c>
      <c r="AG55" s="87">
        <f t="shared" si="18"/>
        <v>2.64350796</v>
      </c>
      <c r="AH55" s="87">
        <f t="shared" si="18"/>
        <v>2.5360457900000002</v>
      </c>
      <c r="AI55" s="89" t="str">
        <f>'[2]Ф2 '!CO55</f>
        <v>нд</v>
      </c>
    </row>
    <row r="56" spans="1:35" ht="39.75" customHeight="1" x14ac:dyDescent="0.25">
      <c r="A56" s="80" t="s">
        <v>112</v>
      </c>
      <c r="B56" s="81" t="str">
        <f>'[2]Ф2 '!B56</f>
        <v>Реконструкция  СТП- 317 на  КТП- 6/0,4кВ с трансформатором 630кВА г.Артём</v>
      </c>
      <c r="C56" s="82" t="str">
        <f>'[2]Ф2 '!C56</f>
        <v>Q_ДЭСК_78</v>
      </c>
      <c r="D56" s="83" t="str">
        <f>'[2]Ф2 '!D56</f>
        <v>П</v>
      </c>
      <c r="E56" s="83">
        <f>'[2]Ф2 '!E56</f>
        <v>2027</v>
      </c>
      <c r="F56" s="83">
        <f>'[2]Ф2 '!F56</f>
        <v>2027</v>
      </c>
      <c r="G56" s="84">
        <f>'[2]Ф2 '!G56</f>
        <v>2027</v>
      </c>
      <c r="H56" s="85">
        <v>2.6479342400000001</v>
      </c>
      <c r="I56" s="85">
        <v>2.3137970299999999</v>
      </c>
      <c r="J56" s="84" t="s">
        <v>52</v>
      </c>
      <c r="K56" s="85">
        <f t="shared" si="13"/>
        <v>2.6479342400000001</v>
      </c>
      <c r="L56" s="90">
        <v>0</v>
      </c>
      <c r="M56" s="85">
        <f t="shared" si="14"/>
        <v>2.6479342400000001</v>
      </c>
      <c r="N56" s="86">
        <v>0</v>
      </c>
      <c r="O56" s="86">
        <v>0</v>
      </c>
      <c r="P56" s="85">
        <f t="shared" si="15"/>
        <v>2.5411391600000002</v>
      </c>
      <c r="Q56" s="86">
        <v>0</v>
      </c>
      <c r="R56" s="85">
        <v>2.5411391600000002</v>
      </c>
      <c r="S56" s="86">
        <v>0</v>
      </c>
      <c r="T56" s="86">
        <v>0</v>
      </c>
      <c r="U56" s="84">
        <f t="shared" si="19"/>
        <v>0</v>
      </c>
      <c r="V56" s="86">
        <f t="shared" si="19"/>
        <v>0</v>
      </c>
      <c r="W56" s="85">
        <f t="shared" si="20"/>
        <v>2.6479342400000001</v>
      </c>
      <c r="X56" s="85">
        <f t="shared" si="21"/>
        <v>2.5411391600000002</v>
      </c>
      <c r="Y56" s="84">
        <f t="shared" si="17"/>
        <v>0</v>
      </c>
      <c r="Z56" s="86">
        <f t="shared" si="17"/>
        <v>0</v>
      </c>
      <c r="AA56" s="84">
        <f t="shared" si="17"/>
        <v>0</v>
      </c>
      <c r="AB56" s="86">
        <f t="shared" si="17"/>
        <v>0</v>
      </c>
      <c r="AC56" s="84">
        <f t="shared" si="17"/>
        <v>0</v>
      </c>
      <c r="AD56" s="86">
        <f t="shared" si="17"/>
        <v>0</v>
      </c>
      <c r="AE56" s="84">
        <f t="shared" si="17"/>
        <v>0</v>
      </c>
      <c r="AF56" s="86">
        <f t="shared" si="17"/>
        <v>0</v>
      </c>
      <c r="AG56" s="87">
        <f t="shared" si="18"/>
        <v>2.6479342400000001</v>
      </c>
      <c r="AH56" s="87">
        <f t="shared" si="18"/>
        <v>2.5411391600000002</v>
      </c>
      <c r="AI56" s="89" t="str">
        <f>'[2]Ф2 '!CO56</f>
        <v>нд</v>
      </c>
    </row>
    <row r="57" spans="1:35" ht="39.75" customHeight="1" x14ac:dyDescent="0.25">
      <c r="A57" s="80" t="s">
        <v>113</v>
      </c>
      <c r="B57" s="81" t="str">
        <f>'[2]Ф2 '!B57</f>
        <v>Реконструкция здания ТП-136 со сносом здания и строительство БКТП-60,4кВ с двумя трансформаторами 630кВА г.Артём</v>
      </c>
      <c r="C57" s="82" t="str">
        <f>'[2]Ф2 '!C57</f>
        <v>Q_ДЭСК_79</v>
      </c>
      <c r="D57" s="83" t="str">
        <f>'[2]Ф2 '!D57</f>
        <v>П</v>
      </c>
      <c r="E57" s="83">
        <f>'[2]Ф2 '!E57</f>
        <v>2027</v>
      </c>
      <c r="F57" s="83">
        <f>'[2]Ф2 '!F57</f>
        <v>2027</v>
      </c>
      <c r="G57" s="84">
        <f>'[2]Ф2 '!G57</f>
        <v>2027</v>
      </c>
      <c r="H57" s="85">
        <v>21.12194667</v>
      </c>
      <c r="I57" s="85">
        <v>18.402970960000001</v>
      </c>
      <c r="J57" s="84" t="s">
        <v>52</v>
      </c>
      <c r="K57" s="85">
        <f t="shared" si="13"/>
        <v>21.12194667</v>
      </c>
      <c r="L57" s="90">
        <v>0</v>
      </c>
      <c r="M57" s="85">
        <f t="shared" si="14"/>
        <v>21.12194667</v>
      </c>
      <c r="N57" s="86">
        <v>0</v>
      </c>
      <c r="O57" s="86">
        <v>0</v>
      </c>
      <c r="P57" s="85">
        <f t="shared" si="15"/>
        <v>20.211154870000001</v>
      </c>
      <c r="Q57" s="86">
        <v>0</v>
      </c>
      <c r="R57" s="85">
        <v>20.211154870000001</v>
      </c>
      <c r="S57" s="86">
        <v>0</v>
      </c>
      <c r="T57" s="86">
        <v>0</v>
      </c>
      <c r="U57" s="84">
        <f t="shared" si="19"/>
        <v>0</v>
      </c>
      <c r="V57" s="86">
        <f t="shared" si="19"/>
        <v>0</v>
      </c>
      <c r="W57" s="85">
        <f t="shared" si="20"/>
        <v>21.12194667</v>
      </c>
      <c r="X57" s="85">
        <f t="shared" si="21"/>
        <v>20.211154870000001</v>
      </c>
      <c r="Y57" s="84">
        <f t="shared" si="17"/>
        <v>0</v>
      </c>
      <c r="Z57" s="86">
        <f t="shared" si="17"/>
        <v>0</v>
      </c>
      <c r="AA57" s="84">
        <f t="shared" si="17"/>
        <v>0</v>
      </c>
      <c r="AB57" s="86">
        <f t="shared" si="17"/>
        <v>0</v>
      </c>
      <c r="AC57" s="84">
        <f t="shared" si="17"/>
        <v>0</v>
      </c>
      <c r="AD57" s="86">
        <f t="shared" si="17"/>
        <v>0</v>
      </c>
      <c r="AE57" s="84">
        <f t="shared" si="17"/>
        <v>0</v>
      </c>
      <c r="AF57" s="86">
        <f t="shared" si="17"/>
        <v>0</v>
      </c>
      <c r="AG57" s="87">
        <f t="shared" si="18"/>
        <v>21.12194667</v>
      </c>
      <c r="AH57" s="87">
        <f t="shared" si="18"/>
        <v>20.211154870000001</v>
      </c>
      <c r="AI57" s="89" t="str">
        <f>'[2]Ф2 '!CO57</f>
        <v>нд</v>
      </c>
    </row>
    <row r="58" spans="1:35" ht="39.75" customHeight="1" x14ac:dyDescent="0.25">
      <c r="A58" s="80" t="s">
        <v>114</v>
      </c>
      <c r="B58" s="81" t="str">
        <f>'[2]Ф2 '!B58</f>
        <v>Реконструкция КТП- 72 на КТП-6/0,4кВ проходного типа с трансформатором 630кВА г.Артём</v>
      </c>
      <c r="C58" s="82" t="str">
        <f>'[2]Ф2 '!C58</f>
        <v>Q_ДЭСК_80</v>
      </c>
      <c r="D58" s="83" t="str">
        <f>'[2]Ф2 '!D58</f>
        <v>П</v>
      </c>
      <c r="E58" s="83">
        <f>'[2]Ф2 '!E58</f>
        <v>2027</v>
      </c>
      <c r="F58" s="83">
        <f>'[2]Ф2 '!F58</f>
        <v>2027</v>
      </c>
      <c r="G58" s="84">
        <f>'[2]Ф2 '!G58</f>
        <v>2027</v>
      </c>
      <c r="H58" s="85">
        <v>2.7069599100000001</v>
      </c>
      <c r="I58" s="85">
        <v>2.36764215</v>
      </c>
      <c r="J58" s="84" t="s">
        <v>52</v>
      </c>
      <c r="K58" s="85">
        <f t="shared" si="13"/>
        <v>2.7069599100000001</v>
      </c>
      <c r="L58" s="90">
        <v>0</v>
      </c>
      <c r="M58" s="85">
        <f t="shared" si="14"/>
        <v>2.7069599100000001</v>
      </c>
      <c r="N58" s="86">
        <v>0</v>
      </c>
      <c r="O58" s="86">
        <v>0</v>
      </c>
      <c r="P58" s="85">
        <f t="shared" si="15"/>
        <v>2.60027483</v>
      </c>
      <c r="Q58" s="86">
        <v>0</v>
      </c>
      <c r="R58" s="85">
        <v>2.60027483</v>
      </c>
      <c r="S58" s="86">
        <v>0</v>
      </c>
      <c r="T58" s="86">
        <v>0</v>
      </c>
      <c r="U58" s="84">
        <f t="shared" si="19"/>
        <v>0</v>
      </c>
      <c r="V58" s="86">
        <f t="shared" si="19"/>
        <v>0</v>
      </c>
      <c r="W58" s="85">
        <f t="shared" si="20"/>
        <v>2.7069599100000001</v>
      </c>
      <c r="X58" s="85">
        <f t="shared" si="21"/>
        <v>2.60027483</v>
      </c>
      <c r="Y58" s="84">
        <f t="shared" si="17"/>
        <v>0</v>
      </c>
      <c r="Z58" s="86">
        <f t="shared" si="17"/>
        <v>0</v>
      </c>
      <c r="AA58" s="84">
        <f t="shared" si="17"/>
        <v>0</v>
      </c>
      <c r="AB58" s="86">
        <f t="shared" si="17"/>
        <v>0</v>
      </c>
      <c r="AC58" s="84">
        <f t="shared" si="17"/>
        <v>0</v>
      </c>
      <c r="AD58" s="86">
        <f t="shared" si="17"/>
        <v>0</v>
      </c>
      <c r="AE58" s="84">
        <f t="shared" si="17"/>
        <v>0</v>
      </c>
      <c r="AF58" s="86">
        <f t="shared" si="17"/>
        <v>0</v>
      </c>
      <c r="AG58" s="87">
        <f t="shared" si="18"/>
        <v>2.7069599100000001</v>
      </c>
      <c r="AH58" s="87">
        <f t="shared" si="18"/>
        <v>2.60027483</v>
      </c>
      <c r="AI58" s="89" t="str">
        <f>'[2]Ф2 '!CO58</f>
        <v>нд</v>
      </c>
    </row>
    <row r="59" spans="1:35" ht="39.75" customHeight="1" x14ac:dyDescent="0.25">
      <c r="A59" s="80" t="s">
        <v>115</v>
      </c>
      <c r="B59" s="81" t="str">
        <f>'[2]Ф2 '!B59</f>
        <v>Реконструкция КТП-90  на КТП-6/0,4кВ проходного типа с трансформатором 1000кВА г.Артём</v>
      </c>
      <c r="C59" s="82" t="str">
        <f>'[2]Ф2 '!C59</f>
        <v>Q_ДЭСК_81</v>
      </c>
      <c r="D59" s="83" t="str">
        <f>'[2]Ф2 '!D59</f>
        <v>П</v>
      </c>
      <c r="E59" s="83">
        <f>'[2]Ф2 '!E59</f>
        <v>2027</v>
      </c>
      <c r="F59" s="83">
        <f>'[2]Ф2 '!F59</f>
        <v>2027</v>
      </c>
      <c r="G59" s="84">
        <f>'[2]Ф2 '!G59</f>
        <v>2027</v>
      </c>
      <c r="H59" s="85">
        <v>4.2537933499999996</v>
      </c>
      <c r="I59" s="85">
        <v>3.8749581200000001</v>
      </c>
      <c r="J59" s="84" t="s">
        <v>52</v>
      </c>
      <c r="K59" s="85">
        <f t="shared" si="13"/>
        <v>4.2537933499999996</v>
      </c>
      <c r="L59" s="90">
        <v>0</v>
      </c>
      <c r="M59" s="85">
        <f t="shared" si="14"/>
        <v>4.2537933499999996</v>
      </c>
      <c r="N59" s="86">
        <v>0</v>
      </c>
      <c r="O59" s="86">
        <v>0</v>
      </c>
      <c r="P59" s="85">
        <f t="shared" si="15"/>
        <v>4.2556921299999999</v>
      </c>
      <c r="Q59" s="86">
        <v>0</v>
      </c>
      <c r="R59" s="85">
        <v>4.2556921299999999</v>
      </c>
      <c r="S59" s="86">
        <v>0</v>
      </c>
      <c r="T59" s="86">
        <v>0</v>
      </c>
      <c r="U59" s="84">
        <f t="shared" si="19"/>
        <v>0</v>
      </c>
      <c r="V59" s="86">
        <f t="shared" si="19"/>
        <v>0</v>
      </c>
      <c r="W59" s="85">
        <f t="shared" si="20"/>
        <v>4.2537933499999996</v>
      </c>
      <c r="X59" s="85">
        <f t="shared" si="21"/>
        <v>4.2556921299999999</v>
      </c>
      <c r="Y59" s="84">
        <f t="shared" si="17"/>
        <v>0</v>
      </c>
      <c r="Z59" s="86">
        <f t="shared" si="17"/>
        <v>0</v>
      </c>
      <c r="AA59" s="84">
        <f t="shared" si="17"/>
        <v>0</v>
      </c>
      <c r="AB59" s="86">
        <f t="shared" si="17"/>
        <v>0</v>
      </c>
      <c r="AC59" s="84">
        <f t="shared" si="17"/>
        <v>0</v>
      </c>
      <c r="AD59" s="86">
        <f t="shared" si="17"/>
        <v>0</v>
      </c>
      <c r="AE59" s="84">
        <f t="shared" si="17"/>
        <v>0</v>
      </c>
      <c r="AF59" s="86">
        <f t="shared" si="17"/>
        <v>0</v>
      </c>
      <c r="AG59" s="87">
        <f t="shared" si="18"/>
        <v>4.2537933499999996</v>
      </c>
      <c r="AH59" s="87">
        <f t="shared" si="18"/>
        <v>4.2556921299999999</v>
      </c>
      <c r="AI59" s="89" t="str">
        <f>'[2]Ф2 '!CO59</f>
        <v>нд</v>
      </c>
    </row>
    <row r="60" spans="1:35" ht="37.5" customHeight="1" x14ac:dyDescent="0.25">
      <c r="A60" s="80" t="s">
        <v>116</v>
      </c>
      <c r="B60" s="81" t="str">
        <f>'[2]Ф2 '!B60</f>
        <v>Реконструкция КТП-139 на КТП-6/0,4кВ проходного типа с трансформатором 400кВА г.Артём</v>
      </c>
      <c r="C60" s="82" t="str">
        <f>'[2]Ф2 '!C60</f>
        <v>Q_ДЭСК_82</v>
      </c>
      <c r="D60" s="83" t="str">
        <f>'[2]Ф2 '!D60</f>
        <v>П</v>
      </c>
      <c r="E60" s="83">
        <f>'[2]Ф2 '!E60</f>
        <v>2027</v>
      </c>
      <c r="F60" s="83">
        <f>'[2]Ф2 '!F60</f>
        <v>2027</v>
      </c>
      <c r="G60" s="84">
        <f>'[2]Ф2 '!G60</f>
        <v>2027</v>
      </c>
      <c r="H60" s="85">
        <v>3.5260887799999998</v>
      </c>
      <c r="I60" s="85">
        <v>3.0865434899999999</v>
      </c>
      <c r="J60" s="84" t="s">
        <v>52</v>
      </c>
      <c r="K60" s="85">
        <f t="shared" si="13"/>
        <v>3.5260887799999998</v>
      </c>
      <c r="L60" s="90">
        <v>0</v>
      </c>
      <c r="M60" s="85">
        <f t="shared" si="14"/>
        <v>3.5260887799999998</v>
      </c>
      <c r="N60" s="86">
        <v>0</v>
      </c>
      <c r="O60" s="86">
        <v>0</v>
      </c>
      <c r="P60" s="85">
        <f t="shared" si="15"/>
        <v>3.3898118199999998</v>
      </c>
      <c r="Q60" s="86">
        <v>0</v>
      </c>
      <c r="R60" s="85">
        <v>3.3898118199999998</v>
      </c>
      <c r="S60" s="86">
        <v>0</v>
      </c>
      <c r="T60" s="86">
        <v>0</v>
      </c>
      <c r="U60" s="84">
        <f t="shared" si="19"/>
        <v>0</v>
      </c>
      <c r="V60" s="86">
        <f t="shared" si="19"/>
        <v>0</v>
      </c>
      <c r="W60" s="85">
        <f t="shared" si="20"/>
        <v>3.5260887799999998</v>
      </c>
      <c r="X60" s="85">
        <f t="shared" si="21"/>
        <v>3.3898118199999998</v>
      </c>
      <c r="Y60" s="84">
        <f t="shared" si="17"/>
        <v>0</v>
      </c>
      <c r="Z60" s="86">
        <f t="shared" si="17"/>
        <v>0</v>
      </c>
      <c r="AA60" s="84">
        <f t="shared" si="17"/>
        <v>0</v>
      </c>
      <c r="AB60" s="86">
        <f t="shared" si="17"/>
        <v>0</v>
      </c>
      <c r="AC60" s="84">
        <f t="shared" si="17"/>
        <v>0</v>
      </c>
      <c r="AD60" s="86">
        <f t="shared" si="17"/>
        <v>0</v>
      </c>
      <c r="AE60" s="84">
        <f t="shared" si="17"/>
        <v>0</v>
      </c>
      <c r="AF60" s="86">
        <f t="shared" si="17"/>
        <v>0</v>
      </c>
      <c r="AG60" s="87">
        <f t="shared" si="18"/>
        <v>3.5260887799999998</v>
      </c>
      <c r="AH60" s="87">
        <f t="shared" si="18"/>
        <v>3.3898118199999998</v>
      </c>
      <c r="AI60" s="89" t="str">
        <f>'[2]Ф2 '!CO60</f>
        <v>нд</v>
      </c>
    </row>
    <row r="61" spans="1:35" ht="36" customHeight="1" x14ac:dyDescent="0.25">
      <c r="A61" s="80" t="s">
        <v>117</v>
      </c>
      <c r="B61" s="81" t="str">
        <f>'[2]Ф2 '!B61</f>
        <v>Реконструкция СТП-311 на КТП-6/0,4кВ с трансформатором 630 кВА г.Артём</v>
      </c>
      <c r="C61" s="82" t="str">
        <f>'[2]Ф2 '!C61</f>
        <v>Q_ДЭСК_84</v>
      </c>
      <c r="D61" s="83" t="str">
        <f>'[2]Ф2 '!D61</f>
        <v>П</v>
      </c>
      <c r="E61" s="83">
        <f>'[2]Ф2 '!E61</f>
        <v>2026</v>
      </c>
      <c r="F61" s="83">
        <f>'[2]Ф2 '!F61</f>
        <v>2027</v>
      </c>
      <c r="G61" s="84">
        <f>'[2]Ф2 '!G61</f>
        <v>2026</v>
      </c>
      <c r="H61" s="85">
        <v>2.5814263300000002</v>
      </c>
      <c r="I61" s="85">
        <v>2.3173807800000001</v>
      </c>
      <c r="J61" s="84" t="s">
        <v>52</v>
      </c>
      <c r="K61" s="85">
        <f t="shared" si="13"/>
        <v>2.5814263300000002</v>
      </c>
      <c r="L61" s="90">
        <v>0</v>
      </c>
      <c r="M61" s="85">
        <f t="shared" si="14"/>
        <v>2.5814263300000002</v>
      </c>
      <c r="N61" s="86">
        <v>0</v>
      </c>
      <c r="O61" s="86">
        <v>0</v>
      </c>
      <c r="P61" s="85">
        <f t="shared" si="15"/>
        <v>2.3173807800000001</v>
      </c>
      <c r="Q61" s="86">
        <v>0</v>
      </c>
      <c r="R61" s="85">
        <f>I61</f>
        <v>2.3173807800000001</v>
      </c>
      <c r="S61" s="86">
        <v>0</v>
      </c>
      <c r="T61" s="86">
        <v>0</v>
      </c>
      <c r="U61" s="84">
        <f t="shared" si="19"/>
        <v>0</v>
      </c>
      <c r="V61" s="88">
        <f>I61</f>
        <v>2.3173807800000001</v>
      </c>
      <c r="W61" s="85">
        <f t="shared" si="20"/>
        <v>2.5814263300000002</v>
      </c>
      <c r="X61" s="86">
        <v>0</v>
      </c>
      <c r="Y61" s="84">
        <f t="shared" si="17"/>
        <v>0</v>
      </c>
      <c r="Z61" s="86">
        <f t="shared" si="17"/>
        <v>0</v>
      </c>
      <c r="AA61" s="84">
        <f t="shared" si="17"/>
        <v>0</v>
      </c>
      <c r="AB61" s="86">
        <f t="shared" si="17"/>
        <v>0</v>
      </c>
      <c r="AC61" s="84">
        <f t="shared" si="17"/>
        <v>0</v>
      </c>
      <c r="AD61" s="86">
        <f t="shared" si="17"/>
        <v>0</v>
      </c>
      <c r="AE61" s="84">
        <f t="shared" si="17"/>
        <v>0</v>
      </c>
      <c r="AF61" s="86">
        <f t="shared" si="17"/>
        <v>0</v>
      </c>
      <c r="AG61" s="87">
        <f t="shared" si="18"/>
        <v>2.5814263300000002</v>
      </c>
      <c r="AH61" s="87">
        <f t="shared" si="18"/>
        <v>2.3173807800000001</v>
      </c>
      <c r="AI61" s="89" t="str">
        <f>'[2]Ф2 '!CO61</f>
        <v>нд</v>
      </c>
    </row>
    <row r="62" spans="1:35" ht="43.5" customHeight="1" x14ac:dyDescent="0.25">
      <c r="A62" s="80" t="s">
        <v>118</v>
      </c>
      <c r="B62" s="81" t="str">
        <f>'[2]Ф2 '!B62</f>
        <v>Реконструкция СТП-Аралова,СТП-Гуллер на КТП-6/0,4кВ проходного типа с трансформатором  630кВА г.Артём</v>
      </c>
      <c r="C62" s="82" t="str">
        <f>'[2]Ф2 '!C62</f>
        <v>Q_ДЭСК_85</v>
      </c>
      <c r="D62" s="83" t="str">
        <f>'[2]Ф2 '!D62</f>
        <v>П</v>
      </c>
      <c r="E62" s="83">
        <f>'[2]Ф2 '!E62</f>
        <v>2026</v>
      </c>
      <c r="F62" s="83">
        <f>'[2]Ф2 '!F62</f>
        <v>2027</v>
      </c>
      <c r="G62" s="84">
        <f>'[2]Ф2 '!G62</f>
        <v>2026</v>
      </c>
      <c r="H62" s="85">
        <v>3.3996791700000002</v>
      </c>
      <c r="I62" s="85">
        <v>3.0558703899999999</v>
      </c>
      <c r="J62" s="84" t="s">
        <v>52</v>
      </c>
      <c r="K62" s="85">
        <f t="shared" si="13"/>
        <v>3.3996791700000002</v>
      </c>
      <c r="L62" s="90">
        <v>0</v>
      </c>
      <c r="M62" s="85">
        <f t="shared" si="14"/>
        <v>3.3996791700000002</v>
      </c>
      <c r="N62" s="86">
        <v>0</v>
      </c>
      <c r="O62" s="86">
        <v>0</v>
      </c>
      <c r="P62" s="85">
        <f t="shared" si="15"/>
        <v>3.0558703899999999</v>
      </c>
      <c r="Q62" s="86">
        <v>0</v>
      </c>
      <c r="R62" s="85">
        <f>I62</f>
        <v>3.0558703899999999</v>
      </c>
      <c r="S62" s="86">
        <v>0</v>
      </c>
      <c r="T62" s="86">
        <v>0</v>
      </c>
      <c r="U62" s="84">
        <f t="shared" si="19"/>
        <v>0</v>
      </c>
      <c r="V62" s="88">
        <f>I62</f>
        <v>3.0558703899999999</v>
      </c>
      <c r="W62" s="85">
        <f t="shared" si="20"/>
        <v>3.3996791700000002</v>
      </c>
      <c r="X62" s="86">
        <v>0</v>
      </c>
      <c r="Y62" s="84">
        <f t="shared" si="17"/>
        <v>0</v>
      </c>
      <c r="Z62" s="86">
        <f t="shared" si="17"/>
        <v>0</v>
      </c>
      <c r="AA62" s="84">
        <f t="shared" si="17"/>
        <v>0</v>
      </c>
      <c r="AB62" s="86">
        <f t="shared" si="17"/>
        <v>0</v>
      </c>
      <c r="AC62" s="84">
        <f t="shared" si="17"/>
        <v>0</v>
      </c>
      <c r="AD62" s="86">
        <f t="shared" si="17"/>
        <v>0</v>
      </c>
      <c r="AE62" s="84">
        <f t="shared" si="17"/>
        <v>0</v>
      </c>
      <c r="AF62" s="86">
        <f t="shared" si="17"/>
        <v>0</v>
      </c>
      <c r="AG62" s="87">
        <f t="shared" si="18"/>
        <v>3.3996791700000002</v>
      </c>
      <c r="AH62" s="87">
        <f t="shared" si="18"/>
        <v>3.0558703899999999</v>
      </c>
      <c r="AI62" s="89" t="str">
        <f>'[2]Ф2 '!CO62</f>
        <v>нд</v>
      </c>
    </row>
    <row r="63" spans="1:35" ht="24.75" customHeight="1" x14ac:dyDescent="0.25">
      <c r="A63" s="80" t="s">
        <v>119</v>
      </c>
      <c r="B63" s="81" t="str">
        <f>'[2]Ф2 '!B63</f>
        <v>Реконструкция ТП-65 г.Артём</v>
      </c>
      <c r="C63" s="82" t="str">
        <f>'[2]Ф2 '!C63</f>
        <v>Q_ДЭСК_86</v>
      </c>
      <c r="D63" s="83" t="str">
        <f>'[2]Ф2 '!D63</f>
        <v>П</v>
      </c>
      <c r="E63" s="83">
        <f>'[2]Ф2 '!E63</f>
        <v>2027</v>
      </c>
      <c r="F63" s="83">
        <f>'[2]Ф2 '!F63</f>
        <v>2027</v>
      </c>
      <c r="G63" s="84">
        <f>'[2]Ф2 '!G63</f>
        <v>2027</v>
      </c>
      <c r="H63" s="85">
        <v>3.6336419100000001</v>
      </c>
      <c r="I63" s="85">
        <v>3.1649695499999999</v>
      </c>
      <c r="J63" s="84" t="s">
        <v>52</v>
      </c>
      <c r="K63" s="85">
        <f t="shared" si="13"/>
        <v>3.6336419100000001</v>
      </c>
      <c r="L63" s="90">
        <v>0</v>
      </c>
      <c r="M63" s="85">
        <f t="shared" si="14"/>
        <v>3.6336419100000001</v>
      </c>
      <c r="N63" s="86">
        <v>0</v>
      </c>
      <c r="O63" s="86">
        <v>0</v>
      </c>
      <c r="P63" s="85">
        <f t="shared" si="15"/>
        <v>3.4759436300000002</v>
      </c>
      <c r="Q63" s="86">
        <v>0</v>
      </c>
      <c r="R63" s="85">
        <v>3.4759436300000002</v>
      </c>
      <c r="S63" s="86">
        <v>0</v>
      </c>
      <c r="T63" s="86">
        <v>0</v>
      </c>
      <c r="U63" s="84">
        <f t="shared" si="19"/>
        <v>0</v>
      </c>
      <c r="V63" s="86">
        <f t="shared" si="19"/>
        <v>0</v>
      </c>
      <c r="W63" s="85">
        <f t="shared" si="20"/>
        <v>3.6336419100000001</v>
      </c>
      <c r="X63" s="85">
        <f>P63</f>
        <v>3.4759436300000002</v>
      </c>
      <c r="Y63" s="84">
        <f t="shared" si="17"/>
        <v>0</v>
      </c>
      <c r="Z63" s="86">
        <f t="shared" si="17"/>
        <v>0</v>
      </c>
      <c r="AA63" s="84">
        <f t="shared" si="17"/>
        <v>0</v>
      </c>
      <c r="AB63" s="86">
        <f t="shared" si="17"/>
        <v>0</v>
      </c>
      <c r="AC63" s="84">
        <f t="shared" si="17"/>
        <v>0</v>
      </c>
      <c r="AD63" s="86">
        <f t="shared" si="17"/>
        <v>0</v>
      </c>
      <c r="AE63" s="84">
        <f t="shared" si="17"/>
        <v>0</v>
      </c>
      <c r="AF63" s="86">
        <f t="shared" si="17"/>
        <v>0</v>
      </c>
      <c r="AG63" s="87">
        <f t="shared" si="18"/>
        <v>3.6336419100000001</v>
      </c>
      <c r="AH63" s="87">
        <f t="shared" si="18"/>
        <v>3.4759436300000002</v>
      </c>
      <c r="AI63" s="89" t="str">
        <f>'[2]Ф2 '!CO63</f>
        <v>нд</v>
      </c>
    </row>
    <row r="64" spans="1:35" ht="24.75" customHeight="1" x14ac:dyDescent="0.25">
      <c r="A64" s="80" t="s">
        <v>120</v>
      </c>
      <c r="B64" s="81" t="str">
        <f>'[2]Ф2 '!B64</f>
        <v>Реконструкция ТП-75 г.Артём</v>
      </c>
      <c r="C64" s="82" t="str">
        <f>'[2]Ф2 '!C64</f>
        <v>Q_ДЭСК_87</v>
      </c>
      <c r="D64" s="83" t="str">
        <f>'[2]Ф2 '!D64</f>
        <v>П</v>
      </c>
      <c r="E64" s="83">
        <f>'[2]Ф2 '!E64</f>
        <v>2027</v>
      </c>
      <c r="F64" s="83">
        <f>'[2]Ф2 '!F64</f>
        <v>2027</v>
      </c>
      <c r="G64" s="84">
        <f>'[2]Ф2 '!G64</f>
        <v>2027</v>
      </c>
      <c r="H64" s="85">
        <v>3.6336419100000001</v>
      </c>
      <c r="I64" s="85">
        <v>3.1649695499999999</v>
      </c>
      <c r="J64" s="84" t="s">
        <v>52</v>
      </c>
      <c r="K64" s="85">
        <f t="shared" si="13"/>
        <v>3.6336419100000001</v>
      </c>
      <c r="L64" s="90">
        <v>0</v>
      </c>
      <c r="M64" s="85">
        <f t="shared" si="14"/>
        <v>3.6336419100000001</v>
      </c>
      <c r="N64" s="86">
        <v>0</v>
      </c>
      <c r="O64" s="86">
        <v>0</v>
      </c>
      <c r="P64" s="85">
        <f t="shared" si="15"/>
        <v>3.4759436300000002</v>
      </c>
      <c r="Q64" s="86">
        <v>0</v>
      </c>
      <c r="R64" s="85">
        <v>3.4759436300000002</v>
      </c>
      <c r="S64" s="86">
        <v>0</v>
      </c>
      <c r="T64" s="86">
        <v>0</v>
      </c>
      <c r="U64" s="84">
        <f t="shared" si="19"/>
        <v>0</v>
      </c>
      <c r="V64" s="86">
        <f t="shared" si="19"/>
        <v>0</v>
      </c>
      <c r="W64" s="85">
        <f t="shared" si="20"/>
        <v>3.6336419100000001</v>
      </c>
      <c r="X64" s="85">
        <f t="shared" ref="X64:X75" si="22">P64</f>
        <v>3.4759436300000002</v>
      </c>
      <c r="Y64" s="84">
        <f t="shared" si="17"/>
        <v>0</v>
      </c>
      <c r="Z64" s="86">
        <f t="shared" si="17"/>
        <v>0</v>
      </c>
      <c r="AA64" s="84">
        <f t="shared" si="17"/>
        <v>0</v>
      </c>
      <c r="AB64" s="86">
        <f t="shared" si="17"/>
        <v>0</v>
      </c>
      <c r="AC64" s="84">
        <f t="shared" si="17"/>
        <v>0</v>
      </c>
      <c r="AD64" s="86">
        <f t="shared" si="17"/>
        <v>0</v>
      </c>
      <c r="AE64" s="84">
        <f t="shared" si="17"/>
        <v>0</v>
      </c>
      <c r="AF64" s="86">
        <f t="shared" si="17"/>
        <v>0</v>
      </c>
      <c r="AG64" s="87">
        <f t="shared" si="18"/>
        <v>3.6336419100000001</v>
      </c>
      <c r="AH64" s="87">
        <f t="shared" si="18"/>
        <v>3.4759436300000002</v>
      </c>
      <c r="AI64" s="89" t="str">
        <f>'[2]Ф2 '!CO64</f>
        <v>нд</v>
      </c>
    </row>
    <row r="65" spans="1:35" ht="24.75" customHeight="1" x14ac:dyDescent="0.25">
      <c r="A65" s="80" t="s">
        <v>121</v>
      </c>
      <c r="B65" s="81" t="str">
        <f>'[2]Ф2 '!B65</f>
        <v>Ремонт  наружных стен здания ТП- 65 г.Артём</v>
      </c>
      <c r="C65" s="82" t="str">
        <f>'[2]Ф2 '!C65</f>
        <v>Q_ДЭСК_88</v>
      </c>
      <c r="D65" s="83" t="str">
        <f>'[2]Ф2 '!D65</f>
        <v>П</v>
      </c>
      <c r="E65" s="83">
        <f>'[2]Ф2 '!E65</f>
        <v>2027</v>
      </c>
      <c r="F65" s="83">
        <f>'[2]Ф2 '!F65</f>
        <v>2027</v>
      </c>
      <c r="G65" s="84">
        <f>'[2]Ф2 '!G65</f>
        <v>2027</v>
      </c>
      <c r="H65" s="85">
        <v>0.19316747000000001</v>
      </c>
      <c r="I65" s="85">
        <v>0.16850603</v>
      </c>
      <c r="J65" s="84" t="s">
        <v>52</v>
      </c>
      <c r="K65" s="85">
        <f t="shared" si="13"/>
        <v>0.19316747000000001</v>
      </c>
      <c r="L65" s="90">
        <v>0</v>
      </c>
      <c r="M65" s="85">
        <f t="shared" si="14"/>
        <v>0.19316747000000001</v>
      </c>
      <c r="N65" s="86">
        <v>0</v>
      </c>
      <c r="O65" s="86">
        <v>0</v>
      </c>
      <c r="P65" s="85">
        <f t="shared" si="15"/>
        <v>0.18506259</v>
      </c>
      <c r="Q65" s="86">
        <v>0</v>
      </c>
      <c r="R65" s="85">
        <v>0.18506259</v>
      </c>
      <c r="S65" s="86">
        <v>0</v>
      </c>
      <c r="T65" s="86">
        <v>0</v>
      </c>
      <c r="U65" s="84">
        <f t="shared" si="19"/>
        <v>0</v>
      </c>
      <c r="V65" s="86">
        <f t="shared" si="19"/>
        <v>0</v>
      </c>
      <c r="W65" s="85">
        <f t="shared" si="20"/>
        <v>0.19316747000000001</v>
      </c>
      <c r="X65" s="85">
        <f t="shared" si="22"/>
        <v>0.18506259</v>
      </c>
      <c r="Y65" s="84">
        <f t="shared" ref="Y65:AF90" si="23">IF(J65=2026,L65,0)</f>
        <v>0</v>
      </c>
      <c r="Z65" s="86">
        <f t="shared" si="23"/>
        <v>0</v>
      </c>
      <c r="AA65" s="84">
        <f t="shared" si="23"/>
        <v>0</v>
      </c>
      <c r="AB65" s="86">
        <f t="shared" si="23"/>
        <v>0</v>
      </c>
      <c r="AC65" s="84">
        <f t="shared" si="23"/>
        <v>0</v>
      </c>
      <c r="AD65" s="86">
        <f t="shared" si="23"/>
        <v>0</v>
      </c>
      <c r="AE65" s="84">
        <f t="shared" si="23"/>
        <v>0</v>
      </c>
      <c r="AF65" s="86">
        <f t="shared" si="23"/>
        <v>0</v>
      </c>
      <c r="AG65" s="87">
        <f t="shared" si="18"/>
        <v>0.19316747000000001</v>
      </c>
      <c r="AH65" s="87">
        <f t="shared" si="18"/>
        <v>0.18506259</v>
      </c>
      <c r="AI65" s="89" t="str">
        <f>'[2]Ф2 '!CO65</f>
        <v>нд</v>
      </c>
    </row>
    <row r="66" spans="1:35" ht="24.75" customHeight="1" x14ac:dyDescent="0.25">
      <c r="A66" s="80" t="s">
        <v>122</v>
      </c>
      <c r="B66" s="81" t="str">
        <f>'[2]Ф2 '!B66</f>
        <v>Реконструкция КТП-735  п. Врангель, ул. Большая, 16 на КТП-630 кВА</v>
      </c>
      <c r="C66" s="82" t="str">
        <f>'[2]Ф2 '!C66</f>
        <v>Q_ДЭСК_89</v>
      </c>
      <c r="D66" s="83" t="str">
        <f>'[2]Ф2 '!D66</f>
        <v>П</v>
      </c>
      <c r="E66" s="83">
        <f>'[2]Ф2 '!E66</f>
        <v>2027</v>
      </c>
      <c r="F66" s="83">
        <f>'[2]Ф2 '!F66</f>
        <v>2027</v>
      </c>
      <c r="G66" s="84">
        <f>'[2]Ф2 '!G66</f>
        <v>2027</v>
      </c>
      <c r="H66" s="85">
        <v>2.7936978200000002</v>
      </c>
      <c r="I66" s="85">
        <v>2.6698389499999999</v>
      </c>
      <c r="J66" s="84" t="s">
        <v>52</v>
      </c>
      <c r="K66" s="85">
        <f t="shared" si="13"/>
        <v>2.7936978200000002</v>
      </c>
      <c r="L66" s="90">
        <v>0</v>
      </c>
      <c r="M66" s="85">
        <f t="shared" si="14"/>
        <v>2.7936978200000002</v>
      </c>
      <c r="N66" s="86">
        <v>0</v>
      </c>
      <c r="O66" s="86">
        <v>0</v>
      </c>
      <c r="P66" s="85">
        <f t="shared" si="15"/>
        <v>2.9321639799999999</v>
      </c>
      <c r="Q66" s="86">
        <v>0</v>
      </c>
      <c r="R66" s="85">
        <v>2.9321639799999999</v>
      </c>
      <c r="S66" s="86">
        <v>0</v>
      </c>
      <c r="T66" s="86">
        <v>0</v>
      </c>
      <c r="U66" s="84">
        <f t="shared" si="19"/>
        <v>0</v>
      </c>
      <c r="V66" s="86">
        <f t="shared" si="19"/>
        <v>0</v>
      </c>
      <c r="W66" s="85">
        <f t="shared" si="20"/>
        <v>2.7936978200000002</v>
      </c>
      <c r="X66" s="85">
        <f t="shared" si="22"/>
        <v>2.9321639799999999</v>
      </c>
      <c r="Y66" s="84">
        <f t="shared" si="23"/>
        <v>0</v>
      </c>
      <c r="Z66" s="86">
        <f t="shared" si="23"/>
        <v>0</v>
      </c>
      <c r="AA66" s="84">
        <f t="shared" si="23"/>
        <v>0</v>
      </c>
      <c r="AB66" s="86">
        <f t="shared" si="23"/>
        <v>0</v>
      </c>
      <c r="AC66" s="84">
        <f t="shared" si="23"/>
        <v>0</v>
      </c>
      <c r="AD66" s="86">
        <f t="shared" si="23"/>
        <v>0</v>
      </c>
      <c r="AE66" s="84">
        <f t="shared" si="23"/>
        <v>0</v>
      </c>
      <c r="AF66" s="86">
        <f t="shared" si="23"/>
        <v>0</v>
      </c>
      <c r="AG66" s="87">
        <f t="shared" si="18"/>
        <v>2.7936978200000002</v>
      </c>
      <c r="AH66" s="87">
        <f t="shared" si="18"/>
        <v>2.9321639799999999</v>
      </c>
      <c r="AI66" s="89" t="str">
        <f>'[2]Ф2 '!CO66</f>
        <v>нд</v>
      </c>
    </row>
    <row r="67" spans="1:35" ht="27" customHeight="1" x14ac:dyDescent="0.25">
      <c r="A67" s="80" t="s">
        <v>123</v>
      </c>
      <c r="B67" s="81" t="str">
        <f>'[2]Ф2 '!B67</f>
        <v>Реконструкция СТП-754 п. Врангель,  ул. Васяновича,  на КТП-160 кВА</v>
      </c>
      <c r="C67" s="82" t="str">
        <f>'[2]Ф2 '!C67</f>
        <v>Q_ДЭСК_90</v>
      </c>
      <c r="D67" s="83" t="str">
        <f>'[2]Ф2 '!D67</f>
        <v>П</v>
      </c>
      <c r="E67" s="83">
        <f>'[2]Ф2 '!E67</f>
        <v>2027</v>
      </c>
      <c r="F67" s="83">
        <f>'[2]Ф2 '!F67</f>
        <v>2027</v>
      </c>
      <c r="G67" s="84">
        <f>'[2]Ф2 '!G67</f>
        <v>2027</v>
      </c>
      <c r="H67" s="85">
        <v>1.9191515299999999</v>
      </c>
      <c r="I67" s="85">
        <v>1.90806454</v>
      </c>
      <c r="J67" s="84" t="s">
        <v>52</v>
      </c>
      <c r="K67" s="85">
        <f t="shared" si="13"/>
        <v>1.9191515299999999</v>
      </c>
      <c r="L67" s="90">
        <v>0</v>
      </c>
      <c r="M67" s="85">
        <f t="shared" si="14"/>
        <v>1.9191515299999999</v>
      </c>
      <c r="N67" s="86">
        <v>0</v>
      </c>
      <c r="O67" s="86">
        <v>0</v>
      </c>
      <c r="P67" s="85">
        <f t="shared" si="15"/>
        <v>2.09554142</v>
      </c>
      <c r="Q67" s="86">
        <v>0</v>
      </c>
      <c r="R67" s="85">
        <v>2.09554142</v>
      </c>
      <c r="S67" s="86">
        <v>0</v>
      </c>
      <c r="T67" s="86">
        <v>0</v>
      </c>
      <c r="U67" s="84">
        <f t="shared" si="19"/>
        <v>0</v>
      </c>
      <c r="V67" s="86">
        <f t="shared" si="19"/>
        <v>0</v>
      </c>
      <c r="W67" s="85">
        <f t="shared" si="20"/>
        <v>1.9191515299999999</v>
      </c>
      <c r="X67" s="85">
        <f t="shared" si="22"/>
        <v>2.09554142</v>
      </c>
      <c r="Y67" s="84">
        <f t="shared" si="23"/>
        <v>0</v>
      </c>
      <c r="Z67" s="86">
        <f t="shared" si="23"/>
        <v>0</v>
      </c>
      <c r="AA67" s="84">
        <f t="shared" si="23"/>
        <v>0</v>
      </c>
      <c r="AB67" s="86">
        <f t="shared" si="23"/>
        <v>0</v>
      </c>
      <c r="AC67" s="84">
        <f t="shared" si="23"/>
        <v>0</v>
      </c>
      <c r="AD67" s="86">
        <f t="shared" si="23"/>
        <v>0</v>
      </c>
      <c r="AE67" s="84">
        <f t="shared" si="23"/>
        <v>0</v>
      </c>
      <c r="AF67" s="86">
        <f t="shared" si="23"/>
        <v>0</v>
      </c>
      <c r="AG67" s="87">
        <f t="shared" si="18"/>
        <v>1.9191515299999999</v>
      </c>
      <c r="AH67" s="87">
        <f t="shared" si="18"/>
        <v>2.09554142</v>
      </c>
      <c r="AI67" s="89" t="str">
        <f>'[2]Ф2 '!CO67</f>
        <v>нд</v>
      </c>
    </row>
    <row r="68" spans="1:35" ht="27" customHeight="1" x14ac:dyDescent="0.25">
      <c r="A68" s="80" t="s">
        <v>124</v>
      </c>
      <c r="B68" s="81" t="str">
        <f>'[2]Ф2 '!B68</f>
        <v>Реконструкция ТП-287 (ТМГ-630 2шт+1яч.) г.Находка</v>
      </c>
      <c r="C68" s="82" t="str">
        <f>'[2]Ф2 '!C68</f>
        <v>Q_ДЭСК_91</v>
      </c>
      <c r="D68" s="83" t="str">
        <f>'[2]Ф2 '!D68</f>
        <v>П</v>
      </c>
      <c r="E68" s="83">
        <f>'[2]Ф2 '!E68</f>
        <v>2027</v>
      </c>
      <c r="F68" s="83">
        <f>'[2]Ф2 '!F68</f>
        <v>2027</v>
      </c>
      <c r="G68" s="84">
        <f>'[2]Ф2 '!G68</f>
        <v>2027</v>
      </c>
      <c r="H68" s="85">
        <v>4.0106126499999997</v>
      </c>
      <c r="I68" s="85">
        <v>3.9894625600000002</v>
      </c>
      <c r="J68" s="84" t="s">
        <v>52</v>
      </c>
      <c r="K68" s="85">
        <f t="shared" si="13"/>
        <v>4.0106126499999997</v>
      </c>
      <c r="L68" s="90">
        <v>0</v>
      </c>
      <c r="M68" s="85">
        <f t="shared" si="14"/>
        <v>4.0106126499999997</v>
      </c>
      <c r="N68" s="86">
        <v>0</v>
      </c>
      <c r="O68" s="86">
        <v>0</v>
      </c>
      <c r="P68" s="85">
        <f t="shared" si="15"/>
        <v>4.3814472000000002</v>
      </c>
      <c r="Q68" s="86">
        <v>0</v>
      </c>
      <c r="R68" s="85">
        <v>4.3814472000000002</v>
      </c>
      <c r="S68" s="86">
        <v>0</v>
      </c>
      <c r="T68" s="86">
        <v>0</v>
      </c>
      <c r="U68" s="84">
        <f t="shared" si="19"/>
        <v>0</v>
      </c>
      <c r="V68" s="86">
        <f t="shared" si="19"/>
        <v>0</v>
      </c>
      <c r="W68" s="85">
        <f t="shared" si="20"/>
        <v>4.0106126499999997</v>
      </c>
      <c r="X68" s="85">
        <f t="shared" si="22"/>
        <v>4.3814472000000002</v>
      </c>
      <c r="Y68" s="84">
        <f t="shared" si="23"/>
        <v>0</v>
      </c>
      <c r="Z68" s="86">
        <f t="shared" si="23"/>
        <v>0</v>
      </c>
      <c r="AA68" s="84">
        <f t="shared" si="23"/>
        <v>0</v>
      </c>
      <c r="AB68" s="86">
        <f t="shared" si="23"/>
        <v>0</v>
      </c>
      <c r="AC68" s="84">
        <f t="shared" si="23"/>
        <v>0</v>
      </c>
      <c r="AD68" s="86">
        <f t="shared" si="23"/>
        <v>0</v>
      </c>
      <c r="AE68" s="84">
        <f t="shared" si="23"/>
        <v>0</v>
      </c>
      <c r="AF68" s="86">
        <f t="shared" si="23"/>
        <v>0</v>
      </c>
      <c r="AG68" s="87">
        <f t="shared" si="18"/>
        <v>4.0106126499999997</v>
      </c>
      <c r="AH68" s="87">
        <f t="shared" si="18"/>
        <v>4.3814472000000002</v>
      </c>
      <c r="AI68" s="89" t="str">
        <f>'[2]Ф2 '!CO68</f>
        <v>нд</v>
      </c>
    </row>
    <row r="69" spans="1:35" ht="52.5" customHeight="1" x14ac:dyDescent="0.25">
      <c r="A69" s="80" t="s">
        <v>125</v>
      </c>
      <c r="B69" s="81" t="str">
        <f>'[2]Ф2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82" t="str">
        <f>'[2]Ф2 '!C69</f>
        <v>Q_ДЭСК_92</v>
      </c>
      <c r="D69" s="83" t="str">
        <f>'[2]Ф2 '!D69</f>
        <v>П</v>
      </c>
      <c r="E69" s="83">
        <f>'[2]Ф2 '!E69</f>
        <v>2027</v>
      </c>
      <c r="F69" s="83">
        <f>'[2]Ф2 '!F69</f>
        <v>2027</v>
      </c>
      <c r="G69" s="84">
        <f>'[2]Ф2 '!G69</f>
        <v>2027</v>
      </c>
      <c r="H69" s="85">
        <v>36.867831369999998</v>
      </c>
      <c r="I69" s="85">
        <v>37.612380610000002</v>
      </c>
      <c r="J69" s="84" t="s">
        <v>52</v>
      </c>
      <c r="K69" s="85">
        <f t="shared" si="13"/>
        <v>36.867831369999998</v>
      </c>
      <c r="L69" s="90">
        <v>0</v>
      </c>
      <c r="M69" s="85">
        <f t="shared" si="14"/>
        <v>36.867831369999998</v>
      </c>
      <c r="N69" s="86">
        <v>0</v>
      </c>
      <c r="O69" s="86">
        <v>0</v>
      </c>
      <c r="P69" s="85">
        <f t="shared" si="15"/>
        <v>41.307985070000001</v>
      </c>
      <c r="Q69" s="86">
        <v>0</v>
      </c>
      <c r="R69" s="85">
        <v>41.307985070000001</v>
      </c>
      <c r="S69" s="86">
        <v>0</v>
      </c>
      <c r="T69" s="86">
        <v>0</v>
      </c>
      <c r="U69" s="84">
        <f t="shared" si="19"/>
        <v>0</v>
      </c>
      <c r="V69" s="86">
        <f t="shared" si="19"/>
        <v>0</v>
      </c>
      <c r="W69" s="85">
        <f t="shared" si="20"/>
        <v>36.867831369999998</v>
      </c>
      <c r="X69" s="85">
        <f t="shared" si="22"/>
        <v>41.307985070000001</v>
      </c>
      <c r="Y69" s="84">
        <f t="shared" si="23"/>
        <v>0</v>
      </c>
      <c r="Z69" s="86">
        <f t="shared" si="23"/>
        <v>0</v>
      </c>
      <c r="AA69" s="84">
        <f t="shared" si="23"/>
        <v>0</v>
      </c>
      <c r="AB69" s="86">
        <f t="shared" si="23"/>
        <v>0</v>
      </c>
      <c r="AC69" s="84">
        <f t="shared" si="23"/>
        <v>0</v>
      </c>
      <c r="AD69" s="86">
        <f t="shared" si="23"/>
        <v>0</v>
      </c>
      <c r="AE69" s="84">
        <f t="shared" si="23"/>
        <v>0</v>
      </c>
      <c r="AF69" s="86">
        <f t="shared" si="23"/>
        <v>0</v>
      </c>
      <c r="AG69" s="87">
        <f t="shared" si="18"/>
        <v>36.867831369999998</v>
      </c>
      <c r="AH69" s="87">
        <f t="shared" si="18"/>
        <v>41.307985070000001</v>
      </c>
      <c r="AI69" s="89" t="str">
        <f>'[2]Ф2 '!CO69</f>
        <v>нд</v>
      </c>
    </row>
    <row r="70" spans="1:35" ht="39" customHeight="1" x14ac:dyDescent="0.25">
      <c r="A70" s="80" t="s">
        <v>126</v>
      </c>
      <c r="B70" s="81" t="str">
        <f>'[2]Ф2 '!B70</f>
        <v>Замена силовых трансформаторов ТП-59 (2х630кВА), КТПН-2А (400кВА) и ТП-58 (2х630кВА)</v>
      </c>
      <c r="C70" s="82" t="str">
        <f>'[2]Ф2 '!C70</f>
        <v>Q_ДЭСК_93</v>
      </c>
      <c r="D70" s="83" t="str">
        <f>'[2]Ф2 '!D70</f>
        <v>П</v>
      </c>
      <c r="E70" s="83">
        <f>'[2]Ф2 '!E70</f>
        <v>2027</v>
      </c>
      <c r="F70" s="83">
        <f>'[2]Ф2 '!F70</f>
        <v>2027</v>
      </c>
      <c r="G70" s="84" t="s">
        <v>52</v>
      </c>
      <c r="H70" s="85">
        <v>3.7968705699999998</v>
      </c>
      <c r="I70" s="86">
        <v>0</v>
      </c>
      <c r="J70" s="84" t="s">
        <v>52</v>
      </c>
      <c r="K70" s="85">
        <f t="shared" si="13"/>
        <v>3.7968705699999998</v>
      </c>
      <c r="L70" s="90">
        <v>0</v>
      </c>
      <c r="M70" s="85">
        <f t="shared" si="14"/>
        <v>3.7968705699999998</v>
      </c>
      <c r="N70" s="86">
        <v>0</v>
      </c>
      <c r="O70" s="86">
        <v>0</v>
      </c>
      <c r="P70" s="86">
        <f t="shared" si="15"/>
        <v>0</v>
      </c>
      <c r="Q70" s="86">
        <v>0</v>
      </c>
      <c r="R70" s="86">
        <f>I70</f>
        <v>0</v>
      </c>
      <c r="S70" s="86">
        <v>0</v>
      </c>
      <c r="T70" s="86">
        <v>0</v>
      </c>
      <c r="U70" s="84">
        <f t="shared" ref="U70:V91" si="24">IF(F70=2026,H70,0)</f>
        <v>0</v>
      </c>
      <c r="V70" s="86">
        <f t="shared" si="24"/>
        <v>0</v>
      </c>
      <c r="W70" s="85">
        <f t="shared" si="20"/>
        <v>3.7968705699999998</v>
      </c>
      <c r="X70" s="86">
        <f>I70</f>
        <v>0</v>
      </c>
      <c r="Y70" s="84">
        <f t="shared" si="23"/>
        <v>0</v>
      </c>
      <c r="Z70" s="86">
        <f t="shared" si="23"/>
        <v>0</v>
      </c>
      <c r="AA70" s="84">
        <f t="shared" si="23"/>
        <v>0</v>
      </c>
      <c r="AB70" s="86">
        <f t="shared" si="23"/>
        <v>0</v>
      </c>
      <c r="AC70" s="84">
        <f t="shared" si="23"/>
        <v>0</v>
      </c>
      <c r="AD70" s="86">
        <f t="shared" si="23"/>
        <v>0</v>
      </c>
      <c r="AE70" s="84">
        <f t="shared" si="23"/>
        <v>0</v>
      </c>
      <c r="AF70" s="86">
        <f t="shared" si="23"/>
        <v>0</v>
      </c>
      <c r="AG70" s="87">
        <f t="shared" si="18"/>
        <v>3.7968705699999998</v>
      </c>
      <c r="AH70" s="91">
        <f t="shared" si="18"/>
        <v>0</v>
      </c>
      <c r="AI70" s="92" t="str">
        <f>'[2]Ф2 '!CO70</f>
        <v>реконструкция объекта неактуальна</v>
      </c>
    </row>
    <row r="71" spans="1:35" ht="33" customHeight="1" x14ac:dyDescent="0.25">
      <c r="A71" s="80" t="s">
        <v>127</v>
      </c>
      <c r="B71" s="81" t="str">
        <f>'[2]Ф2 '!B71</f>
        <v xml:space="preserve"> Замена силовых трансформаторов ТП-59 (Ф-19 от ПС-220/35/10кВ "Лесозаводск")</v>
      </c>
      <c r="C71" s="82" t="str">
        <f>'[2]Ф2 '!C71</f>
        <v>R_ДЭСК_24</v>
      </c>
      <c r="D71" s="83" t="str">
        <f>'[2]Ф2 '!D71</f>
        <v>П</v>
      </c>
      <c r="E71" s="83">
        <f>'[2]Ф2 '!E71</f>
        <v>2027</v>
      </c>
      <c r="F71" s="83" t="str">
        <f>'[2]Ф2 '!F71</f>
        <v>нд</v>
      </c>
      <c r="G71" s="84">
        <f>'[2]Ф2 '!G71</f>
        <v>2027</v>
      </c>
      <c r="H71" s="86">
        <v>0</v>
      </c>
      <c r="I71" s="85">
        <v>2.0989291200000002</v>
      </c>
      <c r="J71" s="84" t="s">
        <v>52</v>
      </c>
      <c r="K71" s="86">
        <f t="shared" si="13"/>
        <v>0</v>
      </c>
      <c r="L71" s="90">
        <v>0</v>
      </c>
      <c r="M71" s="86">
        <f t="shared" si="14"/>
        <v>0</v>
      </c>
      <c r="N71" s="86">
        <v>0</v>
      </c>
      <c r="O71" s="86">
        <v>0</v>
      </c>
      <c r="P71" s="85">
        <f t="shared" si="15"/>
        <v>2.3051594</v>
      </c>
      <c r="Q71" s="86">
        <v>0</v>
      </c>
      <c r="R71" s="85">
        <v>2.3051594</v>
      </c>
      <c r="S71" s="86">
        <v>0</v>
      </c>
      <c r="T71" s="86">
        <v>0</v>
      </c>
      <c r="U71" s="84">
        <f t="shared" si="24"/>
        <v>0</v>
      </c>
      <c r="V71" s="86">
        <f t="shared" si="24"/>
        <v>0</v>
      </c>
      <c r="W71" s="86">
        <f t="shared" si="20"/>
        <v>0</v>
      </c>
      <c r="X71" s="85">
        <f t="shared" si="22"/>
        <v>2.3051594</v>
      </c>
      <c r="Y71" s="84">
        <f t="shared" si="23"/>
        <v>0</v>
      </c>
      <c r="Z71" s="86">
        <f t="shared" si="23"/>
        <v>0</v>
      </c>
      <c r="AA71" s="84">
        <f t="shared" si="23"/>
        <v>0</v>
      </c>
      <c r="AB71" s="86">
        <f t="shared" si="23"/>
        <v>0</v>
      </c>
      <c r="AC71" s="84">
        <f t="shared" si="23"/>
        <v>0</v>
      </c>
      <c r="AD71" s="86">
        <f t="shared" si="23"/>
        <v>0</v>
      </c>
      <c r="AE71" s="84">
        <f t="shared" si="23"/>
        <v>0</v>
      </c>
      <c r="AF71" s="86">
        <f t="shared" si="23"/>
        <v>0</v>
      </c>
      <c r="AG71" s="91">
        <f t="shared" si="18"/>
        <v>0</v>
      </c>
      <c r="AH71" s="87">
        <f t="shared" si="18"/>
        <v>2.3051594</v>
      </c>
      <c r="AI71" s="92" t="str">
        <f>'[2]Ф2 '!CO71</f>
        <v>Повышение пропускной способности, улучшение качества напряжения у существующих потребителей</v>
      </c>
    </row>
    <row r="72" spans="1:35" ht="33" customHeight="1" x14ac:dyDescent="0.25">
      <c r="A72" s="80" t="s">
        <v>128</v>
      </c>
      <c r="B72" s="81" t="str">
        <f>'[2]Ф2 '!B72</f>
        <v>Замена силового трансформатора КТПН-2А (Ф-8 от ПС-220/35/10кВ "Лесозаводск")</v>
      </c>
      <c r="C72" s="82" t="str">
        <f>'[2]Ф2 '!C72</f>
        <v>R_ДЭСК_25</v>
      </c>
      <c r="D72" s="83" t="str">
        <f>'[2]Ф2 '!D72</f>
        <v>П</v>
      </c>
      <c r="E72" s="83">
        <f>'[2]Ф2 '!E72</f>
        <v>2027</v>
      </c>
      <c r="F72" s="83" t="str">
        <f>'[2]Ф2 '!F72</f>
        <v>нд</v>
      </c>
      <c r="G72" s="84">
        <f>'[2]Ф2 '!G72</f>
        <v>2027</v>
      </c>
      <c r="H72" s="86">
        <v>0</v>
      </c>
      <c r="I72" s="85">
        <v>0.65871915999999997</v>
      </c>
      <c r="J72" s="84" t="s">
        <v>52</v>
      </c>
      <c r="K72" s="86">
        <f t="shared" si="13"/>
        <v>0</v>
      </c>
      <c r="L72" s="90">
        <v>0</v>
      </c>
      <c r="M72" s="86">
        <f t="shared" si="14"/>
        <v>0</v>
      </c>
      <c r="N72" s="86">
        <v>0</v>
      </c>
      <c r="O72" s="86">
        <v>0</v>
      </c>
      <c r="P72" s="85">
        <f t="shared" si="15"/>
        <v>0.72344160999999996</v>
      </c>
      <c r="Q72" s="86">
        <v>0</v>
      </c>
      <c r="R72" s="85">
        <v>0.72344160999999996</v>
      </c>
      <c r="S72" s="86">
        <v>0</v>
      </c>
      <c r="T72" s="86">
        <v>0</v>
      </c>
      <c r="U72" s="84">
        <f t="shared" si="24"/>
        <v>0</v>
      </c>
      <c r="V72" s="86">
        <f t="shared" si="24"/>
        <v>0</v>
      </c>
      <c r="W72" s="86">
        <f t="shared" si="20"/>
        <v>0</v>
      </c>
      <c r="X72" s="85">
        <f t="shared" si="22"/>
        <v>0.72344160999999996</v>
      </c>
      <c r="Y72" s="84">
        <f t="shared" si="23"/>
        <v>0</v>
      </c>
      <c r="Z72" s="86">
        <f t="shared" si="23"/>
        <v>0</v>
      </c>
      <c r="AA72" s="84">
        <f t="shared" si="23"/>
        <v>0</v>
      </c>
      <c r="AB72" s="86">
        <f t="shared" si="23"/>
        <v>0</v>
      </c>
      <c r="AC72" s="84">
        <f t="shared" si="23"/>
        <v>0</v>
      </c>
      <c r="AD72" s="86">
        <f t="shared" si="23"/>
        <v>0</v>
      </c>
      <c r="AE72" s="84">
        <f t="shared" si="23"/>
        <v>0</v>
      </c>
      <c r="AF72" s="86">
        <f t="shared" si="23"/>
        <v>0</v>
      </c>
      <c r="AG72" s="91">
        <f t="shared" si="18"/>
        <v>0</v>
      </c>
      <c r="AH72" s="87">
        <f t="shared" si="18"/>
        <v>0.72344160999999996</v>
      </c>
      <c r="AI72" s="92" t="str">
        <f>'[2]Ф2 '!CO72</f>
        <v>Повышение пропускной способности, улучшение качества напряжения у существующих потребителей</v>
      </c>
    </row>
    <row r="73" spans="1:35" ht="33" customHeight="1" x14ac:dyDescent="0.25">
      <c r="A73" s="80" t="s">
        <v>129</v>
      </c>
      <c r="B73" s="81" t="str">
        <f>'[2]Ф2 '!B73</f>
        <v xml:space="preserve"> Замена силовых трансформаторов ТП-58 (Ф-10 от ПС-220/35/10кВ "Лесозаводск")</v>
      </c>
      <c r="C73" s="82" t="str">
        <f>'[2]Ф2 '!C73</f>
        <v>R_ДЭСК_26</v>
      </c>
      <c r="D73" s="83" t="str">
        <f>'[2]Ф2 '!D73</f>
        <v>П</v>
      </c>
      <c r="E73" s="83">
        <f>'[2]Ф2 '!E73</f>
        <v>2027</v>
      </c>
      <c r="F73" s="83" t="str">
        <f>'[2]Ф2 '!F73</f>
        <v>нд</v>
      </c>
      <c r="G73" s="84">
        <f>'[2]Ф2 '!G73</f>
        <v>2027</v>
      </c>
      <c r="H73" s="86">
        <v>0</v>
      </c>
      <c r="I73" s="85">
        <v>2.0933585300000002</v>
      </c>
      <c r="J73" s="84" t="s">
        <v>52</v>
      </c>
      <c r="K73" s="86">
        <f t="shared" si="13"/>
        <v>0</v>
      </c>
      <c r="L73" s="90">
        <v>0</v>
      </c>
      <c r="M73" s="86">
        <f t="shared" si="14"/>
        <v>0</v>
      </c>
      <c r="N73" s="86">
        <v>0</v>
      </c>
      <c r="O73" s="86">
        <v>0</v>
      </c>
      <c r="P73" s="85">
        <f t="shared" si="15"/>
        <v>2.2990414700000001</v>
      </c>
      <c r="Q73" s="86">
        <v>0</v>
      </c>
      <c r="R73" s="85">
        <v>2.2990414700000001</v>
      </c>
      <c r="S73" s="86">
        <v>0</v>
      </c>
      <c r="T73" s="86">
        <v>0</v>
      </c>
      <c r="U73" s="84">
        <f t="shared" si="24"/>
        <v>0</v>
      </c>
      <c r="V73" s="86">
        <f t="shared" si="24"/>
        <v>0</v>
      </c>
      <c r="W73" s="86">
        <f t="shared" si="20"/>
        <v>0</v>
      </c>
      <c r="X73" s="85">
        <f t="shared" si="22"/>
        <v>2.2990414700000001</v>
      </c>
      <c r="Y73" s="84">
        <f t="shared" si="23"/>
        <v>0</v>
      </c>
      <c r="Z73" s="86">
        <f t="shared" si="23"/>
        <v>0</v>
      </c>
      <c r="AA73" s="84">
        <f t="shared" si="23"/>
        <v>0</v>
      </c>
      <c r="AB73" s="86">
        <f t="shared" si="23"/>
        <v>0</v>
      </c>
      <c r="AC73" s="84">
        <f t="shared" si="23"/>
        <v>0</v>
      </c>
      <c r="AD73" s="86">
        <f t="shared" si="23"/>
        <v>0</v>
      </c>
      <c r="AE73" s="84">
        <f t="shared" si="23"/>
        <v>0</v>
      </c>
      <c r="AF73" s="86">
        <f t="shared" si="23"/>
        <v>0</v>
      </c>
      <c r="AG73" s="91">
        <f t="shared" si="18"/>
        <v>0</v>
      </c>
      <c r="AH73" s="87">
        <f t="shared" si="18"/>
        <v>2.2990414700000001</v>
      </c>
      <c r="AI73" s="92" t="str">
        <f>'[2]Ф2 '!CO73</f>
        <v>Повышение пропускной способности, улучшение качества напряжения у существующих потребителей</v>
      </c>
    </row>
    <row r="74" spans="1:35" ht="30" customHeight="1" x14ac:dyDescent="0.25">
      <c r="A74" s="80" t="s">
        <v>130</v>
      </c>
      <c r="B74" s="81" t="str">
        <f>'[2]Ф2 '!B74</f>
        <v>Реконструкция РУ-6кВ ТП-175 г.Артём</v>
      </c>
      <c r="C74" s="82" t="str">
        <f>'[2]Ф2 '!C74</f>
        <v>Q_ДЭСК_94</v>
      </c>
      <c r="D74" s="83" t="str">
        <f>'[2]Ф2 '!D74</f>
        <v>П</v>
      </c>
      <c r="E74" s="83">
        <f>'[2]Ф2 '!E74</f>
        <v>2027</v>
      </c>
      <c r="F74" s="83">
        <f>'[2]Ф2 '!F74</f>
        <v>2027</v>
      </c>
      <c r="G74" s="84">
        <f>'[2]Ф2 '!G74</f>
        <v>2027</v>
      </c>
      <c r="H74" s="85">
        <v>3.3756657699999999</v>
      </c>
      <c r="I74" s="85">
        <v>2.9355404200000002</v>
      </c>
      <c r="J74" s="84" t="s">
        <v>52</v>
      </c>
      <c r="K74" s="85">
        <f t="shared" si="13"/>
        <v>3.3756657699999999</v>
      </c>
      <c r="L74" s="90">
        <v>0</v>
      </c>
      <c r="M74" s="85">
        <f t="shared" si="14"/>
        <v>3.3756657699999999</v>
      </c>
      <c r="N74" s="86">
        <v>0</v>
      </c>
      <c r="O74" s="86">
        <v>0</v>
      </c>
      <c r="P74" s="85">
        <f t="shared" si="15"/>
        <v>3.2239719400000002</v>
      </c>
      <c r="Q74" s="86">
        <v>0</v>
      </c>
      <c r="R74" s="85">
        <v>3.2239719400000002</v>
      </c>
      <c r="S74" s="86">
        <v>0</v>
      </c>
      <c r="T74" s="86">
        <v>0</v>
      </c>
      <c r="U74" s="84">
        <f t="shared" si="24"/>
        <v>0</v>
      </c>
      <c r="V74" s="86">
        <f t="shared" si="24"/>
        <v>0</v>
      </c>
      <c r="W74" s="85">
        <f t="shared" si="20"/>
        <v>3.3756657699999999</v>
      </c>
      <c r="X74" s="85">
        <f t="shared" si="22"/>
        <v>3.2239719400000002</v>
      </c>
      <c r="Y74" s="84">
        <f t="shared" si="23"/>
        <v>0</v>
      </c>
      <c r="Z74" s="86">
        <f t="shared" si="23"/>
        <v>0</v>
      </c>
      <c r="AA74" s="84">
        <f t="shared" si="23"/>
        <v>0</v>
      </c>
      <c r="AB74" s="86">
        <f t="shared" si="23"/>
        <v>0</v>
      </c>
      <c r="AC74" s="84">
        <f t="shared" si="23"/>
        <v>0</v>
      </c>
      <c r="AD74" s="86">
        <f t="shared" si="23"/>
        <v>0</v>
      </c>
      <c r="AE74" s="84">
        <f t="shared" si="23"/>
        <v>0</v>
      </c>
      <c r="AF74" s="86">
        <f t="shared" si="23"/>
        <v>0</v>
      </c>
      <c r="AG74" s="87">
        <f t="shared" si="18"/>
        <v>3.3756657699999999</v>
      </c>
      <c r="AH74" s="87">
        <f t="shared" si="18"/>
        <v>3.2239719400000002</v>
      </c>
      <c r="AI74" s="89" t="str">
        <f>'[2]Ф2 '!CO74</f>
        <v>нд</v>
      </c>
    </row>
    <row r="75" spans="1:35" ht="30" customHeight="1" x14ac:dyDescent="0.25">
      <c r="A75" s="80" t="s">
        <v>131</v>
      </c>
      <c r="B75" s="81" t="str">
        <f>'[2]Ф2 '!B75</f>
        <v>Реконструкция РУ-6кВ ТП-176 г.Артём</v>
      </c>
      <c r="C75" s="82" t="str">
        <f>'[2]Ф2 '!C75</f>
        <v>Q_ДЭСК_95</v>
      </c>
      <c r="D75" s="83" t="str">
        <f>'[2]Ф2 '!D75</f>
        <v>П</v>
      </c>
      <c r="E75" s="83">
        <f>'[2]Ф2 '!E75</f>
        <v>2027</v>
      </c>
      <c r="F75" s="83">
        <f>'[2]Ф2 '!F75</f>
        <v>2027</v>
      </c>
      <c r="G75" s="84">
        <f>'[2]Ф2 '!G75</f>
        <v>2027</v>
      </c>
      <c r="H75" s="85">
        <v>2.35626918</v>
      </c>
      <c r="I75" s="85">
        <v>4.3459801000000002</v>
      </c>
      <c r="J75" s="84" t="s">
        <v>52</v>
      </c>
      <c r="K75" s="85">
        <f t="shared" si="13"/>
        <v>2.35626918</v>
      </c>
      <c r="L75" s="90">
        <v>0</v>
      </c>
      <c r="M75" s="85">
        <f t="shared" si="14"/>
        <v>2.35626918</v>
      </c>
      <c r="N75" s="86">
        <v>0</v>
      </c>
      <c r="O75" s="86">
        <v>0</v>
      </c>
      <c r="P75" s="85">
        <f t="shared" si="15"/>
        <v>4.7729943700000002</v>
      </c>
      <c r="Q75" s="86">
        <v>0</v>
      </c>
      <c r="R75" s="85">
        <v>4.7729943700000002</v>
      </c>
      <c r="S75" s="86">
        <v>0</v>
      </c>
      <c r="T75" s="86">
        <v>0</v>
      </c>
      <c r="U75" s="84">
        <f t="shared" si="24"/>
        <v>0</v>
      </c>
      <c r="V75" s="86">
        <f t="shared" si="24"/>
        <v>0</v>
      </c>
      <c r="W75" s="85">
        <f t="shared" si="20"/>
        <v>2.35626918</v>
      </c>
      <c r="X75" s="85">
        <f t="shared" si="22"/>
        <v>4.7729943700000002</v>
      </c>
      <c r="Y75" s="84">
        <f t="shared" si="23"/>
        <v>0</v>
      </c>
      <c r="Z75" s="86">
        <f t="shared" si="23"/>
        <v>0</v>
      </c>
      <c r="AA75" s="84">
        <f t="shared" si="23"/>
        <v>0</v>
      </c>
      <c r="AB75" s="86">
        <f t="shared" si="23"/>
        <v>0</v>
      </c>
      <c r="AC75" s="84">
        <f t="shared" si="23"/>
        <v>0</v>
      </c>
      <c r="AD75" s="86">
        <f t="shared" si="23"/>
        <v>0</v>
      </c>
      <c r="AE75" s="84">
        <f t="shared" si="23"/>
        <v>0</v>
      </c>
      <c r="AF75" s="86">
        <f t="shared" si="23"/>
        <v>0</v>
      </c>
      <c r="AG75" s="87">
        <f t="shared" si="18"/>
        <v>2.35626918</v>
      </c>
      <c r="AH75" s="87">
        <f t="shared" si="18"/>
        <v>4.7729943700000002</v>
      </c>
      <c r="AI75" s="89" t="str">
        <f>'[2]Ф2 '!CO75</f>
        <v>нд</v>
      </c>
    </row>
    <row r="76" spans="1:35" ht="33" customHeight="1" x14ac:dyDescent="0.25">
      <c r="A76" s="80" t="s">
        <v>132</v>
      </c>
      <c r="B76" s="81" t="str">
        <f>'[2]Ф2 '!B76</f>
        <v>Реконструкция КТП № 8  ПС "ИМАН" Ф. № 9 г. Дальнереченск</v>
      </c>
      <c r="C76" s="82" t="str">
        <f>'[2]Ф2 '!C76</f>
        <v>R_ДЭСК_01</v>
      </c>
      <c r="D76" s="83" t="str">
        <f>'[2]Ф2 '!D76</f>
        <v>П</v>
      </c>
      <c r="E76" s="83">
        <f>'[2]Ф2 '!E76</f>
        <v>2026</v>
      </c>
      <c r="F76" s="83" t="str">
        <f>'[2]Ф2 '!F76</f>
        <v>нд</v>
      </c>
      <c r="G76" s="84">
        <f>'[2]Ф2 '!G76</f>
        <v>2026</v>
      </c>
      <c r="H76" s="86">
        <v>0</v>
      </c>
      <c r="I76" s="85">
        <v>2.0691307999999999</v>
      </c>
      <c r="J76" s="84" t="s">
        <v>52</v>
      </c>
      <c r="K76" s="86">
        <f t="shared" si="13"/>
        <v>0</v>
      </c>
      <c r="L76" s="90">
        <v>0</v>
      </c>
      <c r="M76" s="86">
        <f t="shared" si="14"/>
        <v>0</v>
      </c>
      <c r="N76" s="86">
        <v>0</v>
      </c>
      <c r="O76" s="86">
        <v>0</v>
      </c>
      <c r="P76" s="85">
        <f t="shared" si="15"/>
        <v>2.0691307999999999</v>
      </c>
      <c r="Q76" s="86">
        <v>0</v>
      </c>
      <c r="R76" s="85">
        <f>I76</f>
        <v>2.0691307999999999</v>
      </c>
      <c r="S76" s="86">
        <v>0</v>
      </c>
      <c r="T76" s="86">
        <v>0</v>
      </c>
      <c r="U76" s="84">
        <f t="shared" si="24"/>
        <v>0</v>
      </c>
      <c r="V76" s="88">
        <f t="shared" si="24"/>
        <v>2.0691307999999999</v>
      </c>
      <c r="W76" s="86">
        <f t="shared" si="20"/>
        <v>0</v>
      </c>
      <c r="X76" s="86">
        <v>0</v>
      </c>
      <c r="Y76" s="84">
        <f t="shared" si="23"/>
        <v>0</v>
      </c>
      <c r="Z76" s="86">
        <f t="shared" si="23"/>
        <v>0</v>
      </c>
      <c r="AA76" s="84">
        <f t="shared" si="23"/>
        <v>0</v>
      </c>
      <c r="AB76" s="86">
        <f t="shared" si="23"/>
        <v>0</v>
      </c>
      <c r="AC76" s="84">
        <f t="shared" si="23"/>
        <v>0</v>
      </c>
      <c r="AD76" s="86">
        <f t="shared" si="23"/>
        <v>0</v>
      </c>
      <c r="AE76" s="84">
        <f t="shared" si="23"/>
        <v>0</v>
      </c>
      <c r="AF76" s="86">
        <f t="shared" si="23"/>
        <v>0</v>
      </c>
      <c r="AG76" s="91">
        <f t="shared" si="18"/>
        <v>0</v>
      </c>
      <c r="AH76" s="87">
        <f t="shared" si="18"/>
        <v>2.0691307999999999</v>
      </c>
      <c r="AI76" s="92" t="str">
        <f>'[2]Ф2 '!CO76</f>
        <v>Повышение пропускной способности, улучшение качества напряжения у существующих потребителей</v>
      </c>
    </row>
    <row r="77" spans="1:35" ht="33" customHeight="1" x14ac:dyDescent="0.25">
      <c r="A77" s="80" t="s">
        <v>133</v>
      </c>
      <c r="B77" s="81" t="str">
        <f>'[2]Ф2 '!B77</f>
        <v>Реконструкция КТП  № 133 ПС "ИМАН" Ф. № 9 г.Дальнереченск</v>
      </c>
      <c r="C77" s="82" t="str">
        <f>'[2]Ф2 '!C77</f>
        <v>R_ДЭСК_02</v>
      </c>
      <c r="D77" s="83" t="str">
        <f>'[2]Ф2 '!D77</f>
        <v>П</v>
      </c>
      <c r="E77" s="83">
        <f>'[2]Ф2 '!E77</f>
        <v>2026</v>
      </c>
      <c r="F77" s="83" t="str">
        <f>'[2]Ф2 '!F77</f>
        <v>нд</v>
      </c>
      <c r="G77" s="84">
        <f>'[2]Ф2 '!G77</f>
        <v>2026</v>
      </c>
      <c r="H77" s="86">
        <v>0</v>
      </c>
      <c r="I77" s="85">
        <v>2.1508015899999999</v>
      </c>
      <c r="J77" s="84" t="s">
        <v>52</v>
      </c>
      <c r="K77" s="86">
        <f t="shared" si="13"/>
        <v>0</v>
      </c>
      <c r="L77" s="90">
        <v>0</v>
      </c>
      <c r="M77" s="86">
        <f t="shared" si="14"/>
        <v>0</v>
      </c>
      <c r="N77" s="86">
        <v>0</v>
      </c>
      <c r="O77" s="86">
        <v>0</v>
      </c>
      <c r="P77" s="85">
        <f t="shared" si="15"/>
        <v>2.1508015899999999</v>
      </c>
      <c r="Q77" s="86">
        <v>0</v>
      </c>
      <c r="R77" s="85">
        <f>I77</f>
        <v>2.1508015899999999</v>
      </c>
      <c r="S77" s="86">
        <v>0</v>
      </c>
      <c r="T77" s="86">
        <v>0</v>
      </c>
      <c r="U77" s="84">
        <f t="shared" si="24"/>
        <v>0</v>
      </c>
      <c r="V77" s="88">
        <f t="shared" si="24"/>
        <v>2.1508015899999999</v>
      </c>
      <c r="W77" s="86">
        <f t="shared" si="20"/>
        <v>0</v>
      </c>
      <c r="X77" s="86">
        <v>0</v>
      </c>
      <c r="Y77" s="84">
        <f t="shared" si="23"/>
        <v>0</v>
      </c>
      <c r="Z77" s="86">
        <f t="shared" si="23"/>
        <v>0</v>
      </c>
      <c r="AA77" s="84">
        <f t="shared" si="23"/>
        <v>0</v>
      </c>
      <c r="AB77" s="86">
        <f t="shared" si="23"/>
        <v>0</v>
      </c>
      <c r="AC77" s="84">
        <f t="shared" si="23"/>
        <v>0</v>
      </c>
      <c r="AD77" s="86">
        <f t="shared" si="23"/>
        <v>0</v>
      </c>
      <c r="AE77" s="84">
        <f t="shared" si="23"/>
        <v>0</v>
      </c>
      <c r="AF77" s="86">
        <f t="shared" si="23"/>
        <v>0</v>
      </c>
      <c r="AG77" s="91">
        <f t="shared" si="18"/>
        <v>0</v>
      </c>
      <c r="AH77" s="87">
        <f t="shared" si="18"/>
        <v>2.1508015899999999</v>
      </c>
      <c r="AI77" s="92" t="str">
        <f>'[2]Ф2 '!CO77</f>
        <v>Повышение пропускной способности, улучшение качества напряжения у существующих потребителей</v>
      </c>
    </row>
    <row r="78" spans="1:35" ht="33" customHeight="1" x14ac:dyDescent="0.25">
      <c r="A78" s="80" t="s">
        <v>134</v>
      </c>
      <c r="B78" s="81" t="str">
        <f>'[2]Ф2 '!B78</f>
        <v>Реконструкция КТП-196 на КТП 630кВА проходного типа г.Артём</v>
      </c>
      <c r="C78" s="82" t="str">
        <f>'[2]Ф2 '!C78</f>
        <v>R_ДЭСК_35</v>
      </c>
      <c r="D78" s="83" t="str">
        <f>'[2]Ф2 '!D78</f>
        <v>П</v>
      </c>
      <c r="E78" s="83">
        <f>'[2]Ф2 '!E78</f>
        <v>2029</v>
      </c>
      <c r="F78" s="83" t="str">
        <f>'[2]Ф2 '!F78</f>
        <v>нд</v>
      </c>
      <c r="G78" s="84">
        <f>'[2]Ф2 '!G78</f>
        <v>2029</v>
      </c>
      <c r="H78" s="86">
        <v>0</v>
      </c>
      <c r="I78" s="93">
        <v>5.4935828500000001</v>
      </c>
      <c r="J78" s="84" t="s">
        <v>52</v>
      </c>
      <c r="K78" s="86">
        <f t="shared" si="13"/>
        <v>0</v>
      </c>
      <c r="L78" s="90">
        <v>0</v>
      </c>
      <c r="M78" s="86">
        <f t="shared" si="14"/>
        <v>0</v>
      </c>
      <c r="N78" s="86">
        <v>0</v>
      </c>
      <c r="O78" s="86">
        <v>0</v>
      </c>
      <c r="P78" s="85">
        <f t="shared" si="15"/>
        <v>6.5382319999999998</v>
      </c>
      <c r="Q78" s="86">
        <v>0</v>
      </c>
      <c r="R78" s="93">
        <v>6.5382319999999998</v>
      </c>
      <c r="S78" s="86">
        <v>0</v>
      </c>
      <c r="T78" s="86">
        <v>0</v>
      </c>
      <c r="U78" s="84">
        <f t="shared" si="24"/>
        <v>0</v>
      </c>
      <c r="V78" s="91">
        <v>0</v>
      </c>
      <c r="W78" s="91">
        <v>0</v>
      </c>
      <c r="X78" s="86">
        <f>IF(M78=2024,O78,0)</f>
        <v>0</v>
      </c>
      <c r="Y78" s="91">
        <v>0</v>
      </c>
      <c r="Z78" s="86">
        <v>0</v>
      </c>
      <c r="AA78" s="94">
        <f>R78</f>
        <v>6.5382319999999998</v>
      </c>
      <c r="AB78" s="86">
        <f t="shared" si="23"/>
        <v>0</v>
      </c>
      <c r="AC78" s="84">
        <f>IF(N78=2026,P78,0)</f>
        <v>0</v>
      </c>
      <c r="AD78" s="86">
        <f t="shared" si="23"/>
        <v>0</v>
      </c>
      <c r="AE78" s="84">
        <f>IF(P78=2026,R78,0)</f>
        <v>0</v>
      </c>
      <c r="AF78" s="86">
        <f t="shared" si="23"/>
        <v>0</v>
      </c>
      <c r="AG78" s="87">
        <f t="shared" si="18"/>
        <v>6.5382319999999998</v>
      </c>
      <c r="AH78" s="91">
        <f t="shared" si="18"/>
        <v>0</v>
      </c>
      <c r="AI78" s="92" t="str">
        <f>'[2]Ф2 '!CO78</f>
        <v>Повышение пропускной способности, улучшение качества напряжения у существующих потребителей</v>
      </c>
    </row>
    <row r="79" spans="1:35" ht="33" customHeight="1" x14ac:dyDescent="0.25">
      <c r="A79" s="80" t="s">
        <v>135</v>
      </c>
      <c r="B79" s="81" t="str">
        <f>'[2]Ф2 '!B79</f>
        <v>Реконструкция КТП- Орбита на КТП 630 кВА г.Артём</v>
      </c>
      <c r="C79" s="82" t="str">
        <f>'[2]Ф2 '!C79</f>
        <v>R_ДЭСК_36</v>
      </c>
      <c r="D79" s="83" t="str">
        <f>'[2]Ф2 '!D79</f>
        <v>П</v>
      </c>
      <c r="E79" s="83">
        <f>'[2]Ф2 '!E79</f>
        <v>2029</v>
      </c>
      <c r="F79" s="83" t="str">
        <f>'[2]Ф2 '!F79</f>
        <v>нд</v>
      </c>
      <c r="G79" s="84">
        <f>'[2]Ф2 '!G79</f>
        <v>2029</v>
      </c>
      <c r="H79" s="86">
        <v>0</v>
      </c>
      <c r="I79" s="93">
        <v>2.9753654300000001</v>
      </c>
      <c r="J79" s="84" t="s">
        <v>52</v>
      </c>
      <c r="K79" s="86">
        <f t="shared" si="13"/>
        <v>0</v>
      </c>
      <c r="L79" s="90">
        <v>0</v>
      </c>
      <c r="M79" s="86">
        <f t="shared" si="14"/>
        <v>0</v>
      </c>
      <c r="N79" s="86">
        <v>0</v>
      </c>
      <c r="O79" s="86">
        <v>0</v>
      </c>
      <c r="P79" s="85">
        <f t="shared" si="15"/>
        <v>3.5411551999999999</v>
      </c>
      <c r="Q79" s="86">
        <v>0</v>
      </c>
      <c r="R79" s="93">
        <v>3.5411551999999999</v>
      </c>
      <c r="S79" s="86">
        <v>0</v>
      </c>
      <c r="T79" s="86">
        <v>0</v>
      </c>
      <c r="U79" s="84">
        <f t="shared" si="24"/>
        <v>0</v>
      </c>
      <c r="V79" s="91">
        <v>0</v>
      </c>
      <c r="W79" s="91">
        <v>0</v>
      </c>
      <c r="X79" s="86">
        <f>IF(M79=2024,O79,0)</f>
        <v>0</v>
      </c>
      <c r="Y79" s="91">
        <v>0</v>
      </c>
      <c r="Z79" s="86">
        <v>0</v>
      </c>
      <c r="AA79" s="94">
        <f t="shared" ref="AA79:AA82" si="25">R79</f>
        <v>3.5411551999999999</v>
      </c>
      <c r="AB79" s="86">
        <f t="shared" si="23"/>
        <v>0</v>
      </c>
      <c r="AC79" s="84">
        <f>IF(N79=2026,P79,0)</f>
        <v>0</v>
      </c>
      <c r="AD79" s="86">
        <f t="shared" si="23"/>
        <v>0</v>
      </c>
      <c r="AE79" s="84">
        <f>IF(P79=2026,R79,0)</f>
        <v>0</v>
      </c>
      <c r="AF79" s="86">
        <f t="shared" si="23"/>
        <v>0</v>
      </c>
      <c r="AG79" s="87">
        <f t="shared" si="18"/>
        <v>3.5411551999999999</v>
      </c>
      <c r="AH79" s="91">
        <f t="shared" si="18"/>
        <v>0</v>
      </c>
      <c r="AI79" s="92" t="str">
        <f>'[2]Ф2 '!CO79</f>
        <v>Повышение пропускной способности, улучшение качества напряжения у существующих потребителей</v>
      </c>
    </row>
    <row r="80" spans="1:35" ht="33" customHeight="1" x14ac:dyDescent="0.25">
      <c r="A80" s="80" t="s">
        <v>136</v>
      </c>
      <c r="B80" s="81" t="str">
        <f>'[2]Ф2 '!B80</f>
        <v>Реконструкция КТП № 33 ПС "ДОК" Ф. № 7 г. Дальнереченск</v>
      </c>
      <c r="C80" s="82" t="str">
        <f>'[2]Ф2 '!C80</f>
        <v>R_ДЭСК_37</v>
      </c>
      <c r="D80" s="83" t="str">
        <f>'[2]Ф2 '!D80</f>
        <v>П</v>
      </c>
      <c r="E80" s="83">
        <f>'[2]Ф2 '!E80</f>
        <v>2029</v>
      </c>
      <c r="F80" s="83" t="str">
        <f>'[2]Ф2 '!F80</f>
        <v>нд</v>
      </c>
      <c r="G80" s="84">
        <f>'[2]Ф2 '!G80</f>
        <v>2029</v>
      </c>
      <c r="H80" s="86">
        <v>0</v>
      </c>
      <c r="I80" s="93">
        <v>2.0339330900000001</v>
      </c>
      <c r="J80" s="84" t="s">
        <v>52</v>
      </c>
      <c r="K80" s="86">
        <f t="shared" si="13"/>
        <v>0</v>
      </c>
      <c r="L80" s="90">
        <v>0</v>
      </c>
      <c r="M80" s="86">
        <f t="shared" si="14"/>
        <v>0</v>
      </c>
      <c r="N80" s="86">
        <v>0</v>
      </c>
      <c r="O80" s="86">
        <v>0</v>
      </c>
      <c r="P80" s="85">
        <f t="shared" si="15"/>
        <v>2.4207018900000001</v>
      </c>
      <c r="Q80" s="86">
        <v>0</v>
      </c>
      <c r="R80" s="93">
        <v>2.4207018900000001</v>
      </c>
      <c r="S80" s="86">
        <v>0</v>
      </c>
      <c r="T80" s="86">
        <v>0</v>
      </c>
      <c r="U80" s="84">
        <f t="shared" si="24"/>
        <v>0</v>
      </c>
      <c r="V80" s="91">
        <v>0</v>
      </c>
      <c r="W80" s="91">
        <v>0</v>
      </c>
      <c r="X80" s="86">
        <f>IF(M80=2024,O80,0)</f>
        <v>0</v>
      </c>
      <c r="Y80" s="91">
        <v>0</v>
      </c>
      <c r="Z80" s="86">
        <v>0</v>
      </c>
      <c r="AA80" s="94">
        <f t="shared" si="25"/>
        <v>2.4207018900000001</v>
      </c>
      <c r="AB80" s="86">
        <f t="shared" si="23"/>
        <v>0</v>
      </c>
      <c r="AC80" s="84">
        <f>IF(N80=2026,P80,0)</f>
        <v>0</v>
      </c>
      <c r="AD80" s="86">
        <f t="shared" si="23"/>
        <v>0</v>
      </c>
      <c r="AE80" s="84">
        <f>IF(P80=2026,R80,0)</f>
        <v>0</v>
      </c>
      <c r="AF80" s="86">
        <f t="shared" si="23"/>
        <v>0</v>
      </c>
      <c r="AG80" s="87">
        <f t="shared" si="18"/>
        <v>2.4207018900000001</v>
      </c>
      <c r="AH80" s="91">
        <f t="shared" si="18"/>
        <v>0</v>
      </c>
      <c r="AI80" s="92" t="str">
        <f>'[2]Ф2 '!CO80</f>
        <v>Повышение пропускной способности, улучшение качества напряжения у существующих потребителей</v>
      </c>
    </row>
    <row r="81" spans="1:35" ht="33" customHeight="1" x14ac:dyDescent="0.25">
      <c r="A81" s="80" t="s">
        <v>137</v>
      </c>
      <c r="B81" s="81" t="str">
        <f>'[2]Ф2 '!B81</f>
        <v>Реконструкция КТПН № 116 ПС "ДОК" Ф. № 7 г. Дальнереченск</v>
      </c>
      <c r="C81" s="82" t="str">
        <f>'[2]Ф2 '!C81</f>
        <v>R_ДЭСК_38</v>
      </c>
      <c r="D81" s="83" t="str">
        <f>'[2]Ф2 '!D81</f>
        <v>П</v>
      </c>
      <c r="E81" s="83">
        <f>'[2]Ф2 '!E81</f>
        <v>2029</v>
      </c>
      <c r="F81" s="83" t="str">
        <f>'[2]Ф2 '!F81</f>
        <v>нд</v>
      </c>
      <c r="G81" s="84">
        <f>'[2]Ф2 '!G81</f>
        <v>2029</v>
      </c>
      <c r="H81" s="86">
        <v>0</v>
      </c>
      <c r="I81" s="93">
        <v>2.4967939100000001</v>
      </c>
      <c r="J81" s="84" t="s">
        <v>52</v>
      </c>
      <c r="K81" s="86">
        <f t="shared" si="13"/>
        <v>0</v>
      </c>
      <c r="L81" s="90">
        <v>0</v>
      </c>
      <c r="M81" s="86">
        <f t="shared" si="14"/>
        <v>0</v>
      </c>
      <c r="N81" s="86">
        <v>0</v>
      </c>
      <c r="O81" s="86">
        <v>0</v>
      </c>
      <c r="P81" s="85">
        <f t="shared" si="15"/>
        <v>2.9715794400000002</v>
      </c>
      <c r="Q81" s="86">
        <v>0</v>
      </c>
      <c r="R81" s="93">
        <v>2.9715794400000002</v>
      </c>
      <c r="S81" s="86">
        <v>0</v>
      </c>
      <c r="T81" s="86">
        <v>0</v>
      </c>
      <c r="U81" s="84">
        <f t="shared" si="24"/>
        <v>0</v>
      </c>
      <c r="V81" s="91">
        <v>0</v>
      </c>
      <c r="W81" s="91">
        <v>0</v>
      </c>
      <c r="X81" s="86">
        <f>IF(M81=2024,O81,0)</f>
        <v>0</v>
      </c>
      <c r="Y81" s="91">
        <v>0</v>
      </c>
      <c r="Z81" s="86">
        <v>0</v>
      </c>
      <c r="AA81" s="94">
        <f t="shared" si="25"/>
        <v>2.9715794400000002</v>
      </c>
      <c r="AB81" s="86">
        <f t="shared" si="23"/>
        <v>0</v>
      </c>
      <c r="AC81" s="84">
        <f>IF(N81=2026,P81,0)</f>
        <v>0</v>
      </c>
      <c r="AD81" s="86">
        <f t="shared" si="23"/>
        <v>0</v>
      </c>
      <c r="AE81" s="84">
        <f>IF(P81=2026,R81,0)</f>
        <v>0</v>
      </c>
      <c r="AF81" s="86">
        <f t="shared" si="23"/>
        <v>0</v>
      </c>
      <c r="AG81" s="87">
        <f t="shared" si="18"/>
        <v>2.9715794400000002</v>
      </c>
      <c r="AH81" s="91">
        <f t="shared" si="18"/>
        <v>0</v>
      </c>
      <c r="AI81" s="92" t="str">
        <f>'[2]Ф2 '!CO81</f>
        <v>Повышение пропускной способности, улучшение качества напряжения у существующих потребителей</v>
      </c>
    </row>
    <row r="82" spans="1:35" ht="33" customHeight="1" x14ac:dyDescent="0.25">
      <c r="A82" s="80" t="s">
        <v>138</v>
      </c>
      <c r="B82" s="81" t="str">
        <f>'[2]Ф2 '!B82</f>
        <v>Реконструкция КТПН № 40 ПС "ДОК" Ф. № 3 г. Дальнереченск</v>
      </c>
      <c r="C82" s="82" t="str">
        <f>'[2]Ф2 '!C82</f>
        <v>R_ДЭСК_39</v>
      </c>
      <c r="D82" s="83" t="str">
        <f>'[2]Ф2 '!D82</f>
        <v>П</v>
      </c>
      <c r="E82" s="83">
        <f>'[2]Ф2 '!E82</f>
        <v>2029</v>
      </c>
      <c r="F82" s="83" t="str">
        <f>'[2]Ф2 '!F82</f>
        <v>нд</v>
      </c>
      <c r="G82" s="84">
        <f>'[2]Ф2 '!G82</f>
        <v>2029</v>
      </c>
      <c r="H82" s="86">
        <v>0</v>
      </c>
      <c r="I82" s="93">
        <v>3.2425306599999999</v>
      </c>
      <c r="J82" s="84" t="s">
        <v>52</v>
      </c>
      <c r="K82" s="86">
        <f t="shared" si="13"/>
        <v>0</v>
      </c>
      <c r="L82" s="90">
        <v>0</v>
      </c>
      <c r="M82" s="86">
        <f t="shared" si="14"/>
        <v>0</v>
      </c>
      <c r="N82" s="86">
        <v>0</v>
      </c>
      <c r="O82" s="86">
        <v>0</v>
      </c>
      <c r="P82" s="85">
        <f t="shared" si="15"/>
        <v>3.8591240500000001</v>
      </c>
      <c r="Q82" s="86">
        <v>0</v>
      </c>
      <c r="R82" s="93">
        <v>3.8591240500000001</v>
      </c>
      <c r="S82" s="86">
        <v>0</v>
      </c>
      <c r="T82" s="86">
        <v>0</v>
      </c>
      <c r="U82" s="84">
        <f t="shared" si="24"/>
        <v>0</v>
      </c>
      <c r="V82" s="91">
        <v>0</v>
      </c>
      <c r="W82" s="91">
        <v>0</v>
      </c>
      <c r="X82" s="86">
        <f>IF(M82=2024,O82,0)</f>
        <v>0</v>
      </c>
      <c r="Y82" s="91">
        <v>0</v>
      </c>
      <c r="Z82" s="86">
        <v>0</v>
      </c>
      <c r="AA82" s="94">
        <f t="shared" si="25"/>
        <v>3.8591240500000001</v>
      </c>
      <c r="AB82" s="86">
        <f t="shared" si="23"/>
        <v>0</v>
      </c>
      <c r="AC82" s="84">
        <f>IF(N82=2026,P82,0)</f>
        <v>0</v>
      </c>
      <c r="AD82" s="86">
        <f t="shared" si="23"/>
        <v>0</v>
      </c>
      <c r="AE82" s="84">
        <f>IF(P82=2026,R82,0)</f>
        <v>0</v>
      </c>
      <c r="AF82" s="86">
        <f t="shared" si="23"/>
        <v>0</v>
      </c>
      <c r="AG82" s="87">
        <f t="shared" si="18"/>
        <v>3.8591240500000001</v>
      </c>
      <c r="AH82" s="91">
        <f t="shared" si="18"/>
        <v>0</v>
      </c>
      <c r="AI82" s="92" t="str">
        <f>'[2]Ф2 '!CO82</f>
        <v>Повышение пропускной способности, улучшение качества напряжения у существующих потребителей</v>
      </c>
    </row>
    <row r="83" spans="1:35" ht="36" customHeight="1" outlineLevel="1" x14ac:dyDescent="0.25">
      <c r="A83" s="78" t="s">
        <v>139</v>
      </c>
      <c r="B83" s="79" t="s">
        <v>140</v>
      </c>
      <c r="C83" s="64" t="s">
        <v>52</v>
      </c>
      <c r="D83" s="64" t="str">
        <f>[1]Ф2!D67</f>
        <v>нд</v>
      </c>
      <c r="E83" s="64">
        <v>2026</v>
      </c>
      <c r="F83" s="64" t="s">
        <v>52</v>
      </c>
      <c r="G83" s="64">
        <v>2030</v>
      </c>
      <c r="H83" s="65">
        <f t="shared" ref="H83:AH83" si="26">SUM(H84:H99)</f>
        <v>12.765164669999999</v>
      </c>
      <c r="I83" s="65">
        <f t="shared" si="26"/>
        <v>502.58930054000001</v>
      </c>
      <c r="J83" s="66">
        <f t="shared" si="26"/>
        <v>0</v>
      </c>
      <c r="K83" s="65">
        <f t="shared" si="26"/>
        <v>12.765164669999999</v>
      </c>
      <c r="L83" s="66">
        <f t="shared" si="26"/>
        <v>0</v>
      </c>
      <c r="M83" s="65">
        <f t="shared" si="26"/>
        <v>12.765164669999999</v>
      </c>
      <c r="N83" s="66">
        <f t="shared" si="26"/>
        <v>0</v>
      </c>
      <c r="O83" s="66">
        <f t="shared" si="26"/>
        <v>0</v>
      </c>
      <c r="P83" s="65">
        <f t="shared" si="26"/>
        <v>211.20171757999998</v>
      </c>
      <c r="Q83" s="66">
        <f t="shared" si="26"/>
        <v>0</v>
      </c>
      <c r="R83" s="65">
        <f t="shared" si="26"/>
        <v>211.20171757999998</v>
      </c>
      <c r="S83" s="66">
        <f t="shared" si="26"/>
        <v>0</v>
      </c>
      <c r="T83" s="66">
        <f t="shared" si="26"/>
        <v>0</v>
      </c>
      <c r="U83" s="65">
        <f t="shared" si="26"/>
        <v>3.0108664899999997</v>
      </c>
      <c r="V83" s="65">
        <f t="shared" si="26"/>
        <v>4.9149181799999999</v>
      </c>
      <c r="W83" s="65">
        <f t="shared" si="26"/>
        <v>9.7542981799999993</v>
      </c>
      <c r="X83" s="65">
        <f t="shared" si="26"/>
        <v>30.11732851</v>
      </c>
      <c r="Y83" s="66">
        <f t="shared" si="26"/>
        <v>0</v>
      </c>
      <c r="Z83" s="65">
        <f t="shared" si="26"/>
        <v>140.23392555999999</v>
      </c>
      <c r="AA83" s="66">
        <f t="shared" si="26"/>
        <v>0</v>
      </c>
      <c r="AB83" s="66">
        <f t="shared" si="26"/>
        <v>0</v>
      </c>
      <c r="AC83" s="65">
        <f t="shared" si="26"/>
        <v>35.935545329999997</v>
      </c>
      <c r="AD83" s="66">
        <f t="shared" si="26"/>
        <v>0</v>
      </c>
      <c r="AE83" s="66">
        <f t="shared" si="26"/>
        <v>0</v>
      </c>
      <c r="AF83" s="66">
        <f t="shared" si="26"/>
        <v>0</v>
      </c>
      <c r="AG83" s="65">
        <f t="shared" si="26"/>
        <v>48.700709999999994</v>
      </c>
      <c r="AH83" s="65">
        <f t="shared" si="26"/>
        <v>175.26617224999998</v>
      </c>
      <c r="AI83" s="95" t="s">
        <v>52</v>
      </c>
    </row>
    <row r="84" spans="1:35" ht="36" customHeight="1" outlineLevel="1" x14ac:dyDescent="0.25">
      <c r="A84" s="80" t="s">
        <v>141</v>
      </c>
      <c r="B84" s="96" t="str">
        <f>'[2]Ф2 '!B84</f>
        <v xml:space="preserve">Замена камер КСО в ТП-57 и ТП-102 </v>
      </c>
      <c r="C84" s="97" t="str">
        <f>'[2]Ф2 '!C84</f>
        <v>Q_ДЭСК_14</v>
      </c>
      <c r="D84" s="84" t="s">
        <v>104</v>
      </c>
      <c r="E84" s="84">
        <f>'[2]Ф2 '!E84</f>
        <v>2026</v>
      </c>
      <c r="F84" s="84">
        <f>'[2]Ф2 '!F84</f>
        <v>2026</v>
      </c>
      <c r="G84" s="84">
        <f>'[2]Ф2 '!G84</f>
        <v>2026</v>
      </c>
      <c r="H84" s="85">
        <v>1.94820773</v>
      </c>
      <c r="I84" s="86">
        <v>0</v>
      </c>
      <c r="J84" s="84" t="s">
        <v>52</v>
      </c>
      <c r="K84" s="85">
        <f t="shared" ref="K84:K93" si="27">SUM(L84:O84)</f>
        <v>1.94820773</v>
      </c>
      <c r="L84" s="86">
        <v>0</v>
      </c>
      <c r="M84" s="85">
        <f t="shared" ref="M84:M99" si="28">H84</f>
        <v>1.94820773</v>
      </c>
      <c r="N84" s="86">
        <v>0</v>
      </c>
      <c r="O84" s="86">
        <v>0</v>
      </c>
      <c r="P84" s="86">
        <f t="shared" ref="P84:P93" si="29">SUM(Q84:T84)</f>
        <v>0</v>
      </c>
      <c r="Q84" s="86">
        <v>0</v>
      </c>
      <c r="R84" s="86">
        <f>I84</f>
        <v>0</v>
      </c>
      <c r="S84" s="86">
        <v>0</v>
      </c>
      <c r="T84" s="86">
        <v>0</v>
      </c>
      <c r="U84" s="85">
        <f>H84</f>
        <v>1.94820773</v>
      </c>
      <c r="V84" s="86">
        <f>I84</f>
        <v>0</v>
      </c>
      <c r="W84" s="86">
        <f>IF(H84=2026,J84,0)</f>
        <v>0</v>
      </c>
      <c r="X84" s="86">
        <f>IF(I84=2026,K84,0)</f>
        <v>0</v>
      </c>
      <c r="Y84" s="86">
        <f t="shared" ref="Y84:AF99" si="30">IF(J84=2026,L84,0)</f>
        <v>0</v>
      </c>
      <c r="Z84" s="86">
        <f t="shared" si="30"/>
        <v>0</v>
      </c>
      <c r="AA84" s="86">
        <f t="shared" si="30"/>
        <v>0</v>
      </c>
      <c r="AB84" s="86">
        <f t="shared" si="30"/>
        <v>0</v>
      </c>
      <c r="AC84" s="86">
        <f t="shared" si="30"/>
        <v>0</v>
      </c>
      <c r="AD84" s="86">
        <f t="shared" si="30"/>
        <v>0</v>
      </c>
      <c r="AE84" s="86">
        <f t="shared" si="30"/>
        <v>0</v>
      </c>
      <c r="AF84" s="86">
        <f t="shared" si="30"/>
        <v>0</v>
      </c>
      <c r="AG84" s="87">
        <f t="shared" ref="AG84:AH99" si="31">U84+W84+Y84+AA84+AC84+AE84</f>
        <v>1.94820773</v>
      </c>
      <c r="AH84" s="91">
        <f t="shared" si="31"/>
        <v>0</v>
      </c>
      <c r="AI84" s="92" t="str">
        <f>'[2]Ф2 '!CO84</f>
        <v>реконструкция объекта неактуальна</v>
      </c>
    </row>
    <row r="85" spans="1:35" ht="36" customHeight="1" outlineLevel="1" x14ac:dyDescent="0.25">
      <c r="A85" s="80" t="s">
        <v>142</v>
      </c>
      <c r="B85" s="96" t="str">
        <f>'[2]Ф2 '!B85</f>
        <v>Замена силовых трансформаторов ТП-82 (630кВА), КТПН-48А (400кВА)</v>
      </c>
      <c r="C85" s="97" t="str">
        <f>'[2]Ф2 '!C85</f>
        <v>Q_ДЭСК_15</v>
      </c>
      <c r="D85" s="84" t="s">
        <v>104</v>
      </c>
      <c r="E85" s="84">
        <f>'[2]Ф2 '!E85</f>
        <v>2026</v>
      </c>
      <c r="F85" s="84">
        <f>'[2]Ф2 '!F85</f>
        <v>2026</v>
      </c>
      <c r="G85" s="84">
        <f>'[2]Ф2 '!G85</f>
        <v>2026</v>
      </c>
      <c r="H85" s="85">
        <v>1.0626587599999999</v>
      </c>
      <c r="I85" s="86">
        <v>0</v>
      </c>
      <c r="J85" s="84" t="s">
        <v>52</v>
      </c>
      <c r="K85" s="85">
        <f t="shared" si="27"/>
        <v>1.0626587599999999</v>
      </c>
      <c r="L85" s="86">
        <v>0</v>
      </c>
      <c r="M85" s="85">
        <f t="shared" si="28"/>
        <v>1.0626587599999999</v>
      </c>
      <c r="N85" s="86">
        <v>0</v>
      </c>
      <c r="O85" s="86">
        <v>0</v>
      </c>
      <c r="P85" s="86">
        <f t="shared" si="29"/>
        <v>0</v>
      </c>
      <c r="Q85" s="86">
        <v>0</v>
      </c>
      <c r="R85" s="86">
        <f>I85</f>
        <v>0</v>
      </c>
      <c r="S85" s="86">
        <v>0</v>
      </c>
      <c r="T85" s="86">
        <v>0</v>
      </c>
      <c r="U85" s="85">
        <f>H85</f>
        <v>1.0626587599999999</v>
      </c>
      <c r="V85" s="86">
        <f>I85</f>
        <v>0</v>
      </c>
      <c r="W85" s="86">
        <f>IF(H85=2026,J85,0)</f>
        <v>0</v>
      </c>
      <c r="X85" s="86">
        <f>IF(I85=2026,K85,0)</f>
        <v>0</v>
      </c>
      <c r="Y85" s="86">
        <f t="shared" si="30"/>
        <v>0</v>
      </c>
      <c r="Z85" s="86">
        <f t="shared" si="30"/>
        <v>0</v>
      </c>
      <c r="AA85" s="86">
        <f t="shared" si="30"/>
        <v>0</v>
      </c>
      <c r="AB85" s="86">
        <f t="shared" si="30"/>
        <v>0</v>
      </c>
      <c r="AC85" s="86">
        <f t="shared" si="30"/>
        <v>0</v>
      </c>
      <c r="AD85" s="86">
        <f t="shared" si="30"/>
        <v>0</v>
      </c>
      <c r="AE85" s="86">
        <f t="shared" si="30"/>
        <v>0</v>
      </c>
      <c r="AF85" s="86">
        <f t="shared" si="30"/>
        <v>0</v>
      </c>
      <c r="AG85" s="87">
        <f t="shared" si="31"/>
        <v>1.0626587599999999</v>
      </c>
      <c r="AH85" s="91">
        <f t="shared" si="31"/>
        <v>0</v>
      </c>
      <c r="AI85" s="92" t="str">
        <f>'[2]Ф2 '!CO85</f>
        <v>реконструкция объекта неактуальна</v>
      </c>
    </row>
    <row r="86" spans="1:35" ht="36" customHeight="1" outlineLevel="1" x14ac:dyDescent="0.25">
      <c r="A86" s="80" t="s">
        <v>143</v>
      </c>
      <c r="B86" s="96" t="str">
        <f>'[2]Ф2 '!B86</f>
        <v>Замена МВ-35 на ВВЭ-35 ввод Т-2 на ПС-35/10кВ "БХЗ" г.Лесозаводск</v>
      </c>
      <c r="C86" s="97" t="str">
        <f>'[2]Ф2 '!C86</f>
        <v>Q_ДЭСК_96</v>
      </c>
      <c r="D86" s="84" t="s">
        <v>104</v>
      </c>
      <c r="E86" s="84">
        <f>'[2]Ф2 '!E86</f>
        <v>2027</v>
      </c>
      <c r="F86" s="84">
        <f>'[2]Ф2 '!F86</f>
        <v>2027</v>
      </c>
      <c r="G86" s="84">
        <f>'[2]Ф2 '!G86</f>
        <v>2027</v>
      </c>
      <c r="H86" s="85">
        <v>2.5208475099999998</v>
      </c>
      <c r="I86" s="85">
        <v>3.0469985899999998</v>
      </c>
      <c r="J86" s="84" t="s">
        <v>52</v>
      </c>
      <c r="K86" s="85">
        <f t="shared" si="27"/>
        <v>2.5208475099999998</v>
      </c>
      <c r="L86" s="86">
        <v>0</v>
      </c>
      <c r="M86" s="85">
        <f t="shared" si="28"/>
        <v>2.5208475099999998</v>
      </c>
      <c r="N86" s="86">
        <v>0</v>
      </c>
      <c r="O86" s="86">
        <v>0</v>
      </c>
      <c r="P86" s="85">
        <f t="shared" si="29"/>
        <v>3.34638144</v>
      </c>
      <c r="Q86" s="86">
        <v>0</v>
      </c>
      <c r="R86" s="85">
        <v>3.34638144</v>
      </c>
      <c r="S86" s="86">
        <v>0</v>
      </c>
      <c r="T86" s="86">
        <v>0</v>
      </c>
      <c r="U86" s="86">
        <f t="shared" ref="U86:V88" si="32">IF(F86=2026,H86,0)</f>
        <v>0</v>
      </c>
      <c r="V86" s="86">
        <f t="shared" si="32"/>
        <v>0</v>
      </c>
      <c r="W86" s="85">
        <f>H86</f>
        <v>2.5208475099999998</v>
      </c>
      <c r="X86" s="85">
        <f t="shared" ref="X86:X88" si="33">P86</f>
        <v>3.34638144</v>
      </c>
      <c r="Y86" s="86">
        <f t="shared" si="30"/>
        <v>0</v>
      </c>
      <c r="Z86" s="86">
        <f t="shared" si="30"/>
        <v>0</v>
      </c>
      <c r="AA86" s="86">
        <f t="shared" si="30"/>
        <v>0</v>
      </c>
      <c r="AB86" s="86">
        <f t="shared" si="30"/>
        <v>0</v>
      </c>
      <c r="AC86" s="86">
        <f t="shared" si="30"/>
        <v>0</v>
      </c>
      <c r="AD86" s="86">
        <f t="shared" si="30"/>
        <v>0</v>
      </c>
      <c r="AE86" s="86">
        <f t="shared" si="30"/>
        <v>0</v>
      </c>
      <c r="AF86" s="86">
        <f t="shared" si="30"/>
        <v>0</v>
      </c>
      <c r="AG86" s="87">
        <f t="shared" si="31"/>
        <v>2.5208475099999998</v>
      </c>
      <c r="AH86" s="87">
        <f t="shared" si="31"/>
        <v>3.34638144</v>
      </c>
      <c r="AI86" s="92" t="str">
        <f>'[2]Ф2 '!CO86</f>
        <v>нд</v>
      </c>
    </row>
    <row r="87" spans="1:35" ht="49.5" customHeight="1" outlineLevel="1" x14ac:dyDescent="0.25">
      <c r="A87" s="80" t="s">
        <v>144</v>
      </c>
      <c r="B87" s="96" t="str">
        <f>'[2]Ф2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7" s="97" t="str">
        <f>'[2]Ф2 '!C87</f>
        <v>Q_ДЭСК_97</v>
      </c>
      <c r="D87" s="84" t="s">
        <v>104</v>
      </c>
      <c r="E87" s="84">
        <f>'[2]Ф2 '!E87</f>
        <v>2027</v>
      </c>
      <c r="F87" s="84">
        <f>'[2]Ф2 '!F87</f>
        <v>2027</v>
      </c>
      <c r="G87" s="84">
        <f>'[2]Ф2 '!G87</f>
        <v>2027</v>
      </c>
      <c r="H87" s="85">
        <v>6.30982311</v>
      </c>
      <c r="I87" s="86">
        <v>0</v>
      </c>
      <c r="J87" s="84" t="s">
        <v>52</v>
      </c>
      <c r="K87" s="85">
        <f t="shared" si="27"/>
        <v>6.30982311</v>
      </c>
      <c r="L87" s="86">
        <v>0</v>
      </c>
      <c r="M87" s="85">
        <f t="shared" si="28"/>
        <v>6.30982311</v>
      </c>
      <c r="N87" s="86">
        <v>0</v>
      </c>
      <c r="O87" s="86">
        <v>0</v>
      </c>
      <c r="P87" s="86">
        <f t="shared" si="29"/>
        <v>0</v>
      </c>
      <c r="Q87" s="86">
        <v>0</v>
      </c>
      <c r="R87" s="86">
        <f>I87</f>
        <v>0</v>
      </c>
      <c r="S87" s="86">
        <v>0</v>
      </c>
      <c r="T87" s="86">
        <v>0</v>
      </c>
      <c r="U87" s="86">
        <f t="shared" si="32"/>
        <v>0</v>
      </c>
      <c r="V87" s="86">
        <f t="shared" si="32"/>
        <v>0</v>
      </c>
      <c r="W87" s="85">
        <f>H87</f>
        <v>6.30982311</v>
      </c>
      <c r="X87" s="86">
        <f>P87</f>
        <v>0</v>
      </c>
      <c r="Y87" s="86">
        <f t="shared" si="30"/>
        <v>0</v>
      </c>
      <c r="Z87" s="86">
        <f t="shared" si="30"/>
        <v>0</v>
      </c>
      <c r="AA87" s="86">
        <f t="shared" si="30"/>
        <v>0</v>
      </c>
      <c r="AB87" s="86">
        <f t="shared" si="30"/>
        <v>0</v>
      </c>
      <c r="AC87" s="86">
        <f t="shared" si="30"/>
        <v>0</v>
      </c>
      <c r="AD87" s="86">
        <f t="shared" si="30"/>
        <v>0</v>
      </c>
      <c r="AE87" s="86">
        <f t="shared" si="30"/>
        <v>0</v>
      </c>
      <c r="AF87" s="86">
        <f t="shared" si="30"/>
        <v>0</v>
      </c>
      <c r="AG87" s="87">
        <f t="shared" si="31"/>
        <v>6.30982311</v>
      </c>
      <c r="AH87" s="91">
        <f t="shared" si="31"/>
        <v>0</v>
      </c>
      <c r="AI87" s="92" t="str">
        <f>'[2]Ф2 '!CO87</f>
        <v>реконструкция объекта неактуальна</v>
      </c>
    </row>
    <row r="88" spans="1:35" ht="26.25" customHeight="1" outlineLevel="1" x14ac:dyDescent="0.25">
      <c r="A88" s="80" t="s">
        <v>145</v>
      </c>
      <c r="B88" s="96" t="str">
        <f>'[2]Ф2 '!B88</f>
        <v xml:space="preserve"> Замена камер КСО в ТП-119 Ф-21 от ПС-220/35/10кВ "Лесозаводск"</v>
      </c>
      <c r="C88" s="97" t="str">
        <f>'[2]Ф2 '!C88</f>
        <v>Q_ДЭСК_98</v>
      </c>
      <c r="D88" s="84" t="s">
        <v>104</v>
      </c>
      <c r="E88" s="84">
        <f>'[2]Ф2 '!E88</f>
        <v>2027</v>
      </c>
      <c r="F88" s="84">
        <f>'[2]Ф2 '!F88</f>
        <v>2027</v>
      </c>
      <c r="G88" s="84">
        <f>'[2]Ф2 '!G88</f>
        <v>2027</v>
      </c>
      <c r="H88" s="85">
        <v>0.92362756000000001</v>
      </c>
      <c r="I88" s="85">
        <v>0.62536590999999997</v>
      </c>
      <c r="J88" s="84" t="s">
        <v>52</v>
      </c>
      <c r="K88" s="85">
        <f t="shared" si="27"/>
        <v>0.92362756000000001</v>
      </c>
      <c r="L88" s="86">
        <v>0</v>
      </c>
      <c r="M88" s="85">
        <f t="shared" si="28"/>
        <v>0.92362756000000001</v>
      </c>
      <c r="N88" s="86">
        <v>0</v>
      </c>
      <c r="O88" s="86">
        <v>0</v>
      </c>
      <c r="P88" s="85">
        <f t="shared" si="29"/>
        <v>0.68681124000000005</v>
      </c>
      <c r="Q88" s="86">
        <v>0</v>
      </c>
      <c r="R88" s="85">
        <v>0.68681124000000005</v>
      </c>
      <c r="S88" s="86">
        <v>0</v>
      </c>
      <c r="T88" s="86">
        <v>0</v>
      </c>
      <c r="U88" s="86">
        <f t="shared" si="32"/>
        <v>0</v>
      </c>
      <c r="V88" s="86">
        <f t="shared" si="32"/>
        <v>0</v>
      </c>
      <c r="W88" s="85">
        <f>H88</f>
        <v>0.92362756000000001</v>
      </c>
      <c r="X88" s="85">
        <f t="shared" si="33"/>
        <v>0.68681124000000005</v>
      </c>
      <c r="Y88" s="86">
        <f t="shared" si="30"/>
        <v>0</v>
      </c>
      <c r="Z88" s="86">
        <f t="shared" si="30"/>
        <v>0</v>
      </c>
      <c r="AA88" s="86">
        <f t="shared" si="30"/>
        <v>0</v>
      </c>
      <c r="AB88" s="86">
        <f t="shared" si="30"/>
        <v>0</v>
      </c>
      <c r="AC88" s="86">
        <f t="shared" si="30"/>
        <v>0</v>
      </c>
      <c r="AD88" s="86">
        <f t="shared" si="30"/>
        <v>0</v>
      </c>
      <c r="AE88" s="86">
        <f t="shared" si="30"/>
        <v>0</v>
      </c>
      <c r="AF88" s="86">
        <f t="shared" si="30"/>
        <v>0</v>
      </c>
      <c r="AG88" s="87">
        <f t="shared" si="31"/>
        <v>0.92362756000000001</v>
      </c>
      <c r="AH88" s="87">
        <f t="shared" si="31"/>
        <v>0.68681124000000005</v>
      </c>
      <c r="AI88" s="92" t="str">
        <f>'[2]Ф2 '!CO88</f>
        <v>нд</v>
      </c>
    </row>
    <row r="89" spans="1:35" ht="26.25" customHeight="1" outlineLevel="1" x14ac:dyDescent="0.25">
      <c r="A89" s="80" t="s">
        <v>146</v>
      </c>
      <c r="B89" s="96" t="str">
        <f>'[2]Ф2 '!B89</f>
        <v>Замена камер КСО в ТП-57 Ф-8 от ПС-220/35/10кВ "Лесозаводск"</v>
      </c>
      <c r="C89" s="97" t="str">
        <f>'[2]Ф2 '!C89</f>
        <v>R_ДЭСК_03</v>
      </c>
      <c r="D89" s="84" t="s">
        <v>104</v>
      </c>
      <c r="E89" s="84">
        <f>'[2]Ф2 '!E89</f>
        <v>2026</v>
      </c>
      <c r="F89" s="84" t="str">
        <f>'[2]Ф2 '!F89</f>
        <v>нд</v>
      </c>
      <c r="G89" s="84">
        <f>'[2]Ф2 '!G89</f>
        <v>2026</v>
      </c>
      <c r="H89" s="86">
        <v>0</v>
      </c>
      <c r="I89" s="85">
        <v>0.70880228000000001</v>
      </c>
      <c r="J89" s="84" t="s">
        <v>52</v>
      </c>
      <c r="K89" s="86">
        <f t="shared" si="27"/>
        <v>0</v>
      </c>
      <c r="L89" s="86">
        <v>0</v>
      </c>
      <c r="M89" s="86">
        <f t="shared" si="28"/>
        <v>0</v>
      </c>
      <c r="N89" s="86">
        <v>0</v>
      </c>
      <c r="O89" s="86">
        <v>0</v>
      </c>
      <c r="P89" s="85">
        <f t="shared" si="29"/>
        <v>0.70880228000000001</v>
      </c>
      <c r="Q89" s="86">
        <v>0</v>
      </c>
      <c r="R89" s="85">
        <f>I89</f>
        <v>0.70880228000000001</v>
      </c>
      <c r="S89" s="86">
        <v>0</v>
      </c>
      <c r="T89" s="86">
        <v>0</v>
      </c>
      <c r="U89" s="86">
        <f t="shared" ref="U89:V93" si="34">H89</f>
        <v>0</v>
      </c>
      <c r="V89" s="88">
        <f t="shared" si="34"/>
        <v>0.70880228000000001</v>
      </c>
      <c r="W89" s="86">
        <f t="shared" ref="W89:X93" si="35">IF(H89=2026,J89,0)</f>
        <v>0</v>
      </c>
      <c r="X89" s="86">
        <f t="shared" si="35"/>
        <v>0</v>
      </c>
      <c r="Y89" s="86">
        <f t="shared" si="30"/>
        <v>0</v>
      </c>
      <c r="Z89" s="86">
        <f t="shared" si="30"/>
        <v>0</v>
      </c>
      <c r="AA89" s="86">
        <f t="shared" si="30"/>
        <v>0</v>
      </c>
      <c r="AB89" s="86">
        <f t="shared" si="30"/>
        <v>0</v>
      </c>
      <c r="AC89" s="86">
        <f t="shared" si="30"/>
        <v>0</v>
      </c>
      <c r="AD89" s="86">
        <f t="shared" si="30"/>
        <v>0</v>
      </c>
      <c r="AE89" s="86">
        <f t="shared" si="30"/>
        <v>0</v>
      </c>
      <c r="AF89" s="86">
        <f t="shared" si="30"/>
        <v>0</v>
      </c>
      <c r="AG89" s="91">
        <f t="shared" si="31"/>
        <v>0</v>
      </c>
      <c r="AH89" s="87">
        <f t="shared" si="31"/>
        <v>0.70880228000000001</v>
      </c>
      <c r="AI89" s="92" t="str">
        <f>'[2]Ф2 '!CO89</f>
        <v>Повышение пропускной способности, улучшение качества напряжения у существующих потребителей</v>
      </c>
    </row>
    <row r="90" spans="1:35" ht="26.25" customHeight="1" outlineLevel="1" x14ac:dyDescent="0.25">
      <c r="A90" s="80" t="s">
        <v>147</v>
      </c>
      <c r="B90" s="96" t="str">
        <f>'[2]Ф2 '!B90</f>
        <v>Замена камер КСО в ТП-102 Ф-22 от ПС-220/35/10кВ "Лесозаводск"</v>
      </c>
      <c r="C90" s="97" t="str">
        <f>'[2]Ф2 '!C90</f>
        <v>R_ДЭСК_04</v>
      </c>
      <c r="D90" s="84" t="s">
        <v>104</v>
      </c>
      <c r="E90" s="84">
        <f>'[2]Ф2 '!E90</f>
        <v>2026</v>
      </c>
      <c r="F90" s="84" t="str">
        <f>'[2]Ф2 '!F90</f>
        <v>нд</v>
      </c>
      <c r="G90" s="84">
        <f>'[2]Ф2 '!G90</f>
        <v>2026</v>
      </c>
      <c r="H90" s="86">
        <v>0</v>
      </c>
      <c r="I90" s="85">
        <v>0.59605660999999999</v>
      </c>
      <c r="J90" s="84" t="s">
        <v>52</v>
      </c>
      <c r="K90" s="86">
        <f t="shared" si="27"/>
        <v>0</v>
      </c>
      <c r="L90" s="86">
        <v>0</v>
      </c>
      <c r="M90" s="86">
        <f t="shared" si="28"/>
        <v>0</v>
      </c>
      <c r="N90" s="86">
        <v>0</v>
      </c>
      <c r="O90" s="86">
        <v>0</v>
      </c>
      <c r="P90" s="85">
        <f t="shared" si="29"/>
        <v>0.59605660999999999</v>
      </c>
      <c r="Q90" s="86">
        <v>0</v>
      </c>
      <c r="R90" s="85">
        <f>I90</f>
        <v>0.59605660999999999</v>
      </c>
      <c r="S90" s="86">
        <v>0</v>
      </c>
      <c r="T90" s="86">
        <v>0</v>
      </c>
      <c r="U90" s="86">
        <f t="shared" si="34"/>
        <v>0</v>
      </c>
      <c r="V90" s="88">
        <f t="shared" si="34"/>
        <v>0.59605660999999999</v>
      </c>
      <c r="W90" s="86">
        <f t="shared" si="35"/>
        <v>0</v>
      </c>
      <c r="X90" s="86">
        <f t="shared" si="35"/>
        <v>0</v>
      </c>
      <c r="Y90" s="86">
        <f t="shared" si="30"/>
        <v>0</v>
      </c>
      <c r="Z90" s="86">
        <f t="shared" si="30"/>
        <v>0</v>
      </c>
      <c r="AA90" s="86">
        <f t="shared" si="30"/>
        <v>0</v>
      </c>
      <c r="AB90" s="86">
        <f t="shared" si="30"/>
        <v>0</v>
      </c>
      <c r="AC90" s="86">
        <f t="shared" si="30"/>
        <v>0</v>
      </c>
      <c r="AD90" s="86">
        <f t="shared" si="30"/>
        <v>0</v>
      </c>
      <c r="AE90" s="86">
        <f t="shared" si="30"/>
        <v>0</v>
      </c>
      <c r="AF90" s="86">
        <f t="shared" si="30"/>
        <v>0</v>
      </c>
      <c r="AG90" s="91">
        <f t="shared" si="31"/>
        <v>0</v>
      </c>
      <c r="AH90" s="87">
        <f t="shared" si="31"/>
        <v>0.59605660999999999</v>
      </c>
      <c r="AI90" s="92" t="str">
        <f>'[2]Ф2 '!CO90</f>
        <v>Повышение пропускной способности, улучшение качества напряжения у существующих потребителей</v>
      </c>
    </row>
    <row r="91" spans="1:35" ht="37.5" customHeight="1" outlineLevel="1" x14ac:dyDescent="0.25">
      <c r="A91" s="80" t="s">
        <v>148</v>
      </c>
      <c r="B91" s="96" t="str">
        <f>'[2]Ф2 '!B91</f>
        <v>Замена силового трансформатора ТП-82 (630кВА) Ф-21 от ПС-220/35/10кВ "Лесозаводск"</v>
      </c>
      <c r="C91" s="97" t="str">
        <f>'[2]Ф2 '!C91</f>
        <v>R_ДЭСК_05</v>
      </c>
      <c r="D91" s="84" t="s">
        <v>104</v>
      </c>
      <c r="E91" s="84">
        <f>'[2]Ф2 '!E91</f>
        <v>2026</v>
      </c>
      <c r="F91" s="84" t="str">
        <f>'[2]Ф2 '!F91</f>
        <v>нд</v>
      </c>
      <c r="G91" s="84">
        <f>'[2]Ф2 '!G91</f>
        <v>2026</v>
      </c>
      <c r="H91" s="86">
        <v>0</v>
      </c>
      <c r="I91" s="85">
        <v>0.93936050999999998</v>
      </c>
      <c r="J91" s="84" t="s">
        <v>52</v>
      </c>
      <c r="K91" s="86">
        <f t="shared" si="27"/>
        <v>0</v>
      </c>
      <c r="L91" s="86">
        <v>0</v>
      </c>
      <c r="M91" s="86">
        <f t="shared" si="28"/>
        <v>0</v>
      </c>
      <c r="N91" s="86">
        <v>0</v>
      </c>
      <c r="O91" s="86">
        <v>0</v>
      </c>
      <c r="P91" s="85">
        <f t="shared" si="29"/>
        <v>0.93936050999999998</v>
      </c>
      <c r="Q91" s="86">
        <v>0</v>
      </c>
      <c r="R91" s="85">
        <f>I91</f>
        <v>0.93936050999999998</v>
      </c>
      <c r="S91" s="86">
        <v>0</v>
      </c>
      <c r="T91" s="86">
        <v>0</v>
      </c>
      <c r="U91" s="86">
        <f t="shared" si="34"/>
        <v>0</v>
      </c>
      <c r="V91" s="88">
        <f t="shared" si="34"/>
        <v>0.93936050999999998</v>
      </c>
      <c r="W91" s="86">
        <f t="shared" si="35"/>
        <v>0</v>
      </c>
      <c r="X91" s="86">
        <f t="shared" si="35"/>
        <v>0</v>
      </c>
      <c r="Y91" s="86">
        <f t="shared" si="30"/>
        <v>0</v>
      </c>
      <c r="Z91" s="86">
        <f t="shared" si="30"/>
        <v>0</v>
      </c>
      <c r="AA91" s="86">
        <f t="shared" si="30"/>
        <v>0</v>
      </c>
      <c r="AB91" s="86">
        <f t="shared" si="30"/>
        <v>0</v>
      </c>
      <c r="AC91" s="86">
        <f t="shared" si="30"/>
        <v>0</v>
      </c>
      <c r="AD91" s="86">
        <f t="shared" si="30"/>
        <v>0</v>
      </c>
      <c r="AE91" s="86">
        <f t="shared" si="30"/>
        <v>0</v>
      </c>
      <c r="AF91" s="86">
        <f t="shared" si="30"/>
        <v>0</v>
      </c>
      <c r="AG91" s="91">
        <f t="shared" si="31"/>
        <v>0</v>
      </c>
      <c r="AH91" s="87">
        <f t="shared" si="31"/>
        <v>0.93936050999999998</v>
      </c>
      <c r="AI91" s="92" t="str">
        <f>'[2]Ф2 '!CO91</f>
        <v>Повышение пропускной способности, улучшение качества напряжения у существующих потребителей</v>
      </c>
    </row>
    <row r="92" spans="1:35" ht="37.5" customHeight="1" outlineLevel="1" x14ac:dyDescent="0.25">
      <c r="A92" s="80" t="s">
        <v>149</v>
      </c>
      <c r="B92" s="96" t="str">
        <f>'[2]Ф2 '!B92</f>
        <v>Замена силового трансформатора КТПН-48А (400кВА) Ф-1 от ПС-35/10кВ "Уссури" г.Лесозаводск</v>
      </c>
      <c r="C92" s="97" t="str">
        <f>'[2]Ф2 '!C92</f>
        <v>R_ДЭСК_06</v>
      </c>
      <c r="D92" s="84" t="s">
        <v>104</v>
      </c>
      <c r="E92" s="84">
        <f>'[2]Ф2 '!E92</f>
        <v>2026</v>
      </c>
      <c r="F92" s="84" t="str">
        <f>'[2]Ф2 '!F92</f>
        <v>нд</v>
      </c>
      <c r="G92" s="84">
        <f>'[2]Ф2 '!G92</f>
        <v>2026</v>
      </c>
      <c r="H92" s="86">
        <v>0</v>
      </c>
      <c r="I92" s="85">
        <v>0.61330667999999999</v>
      </c>
      <c r="J92" s="84" t="s">
        <v>52</v>
      </c>
      <c r="K92" s="86">
        <f t="shared" si="27"/>
        <v>0</v>
      </c>
      <c r="L92" s="86">
        <v>0</v>
      </c>
      <c r="M92" s="86">
        <f t="shared" si="28"/>
        <v>0</v>
      </c>
      <c r="N92" s="86">
        <v>0</v>
      </c>
      <c r="O92" s="86">
        <v>0</v>
      </c>
      <c r="P92" s="85">
        <f t="shared" si="29"/>
        <v>0.61330667999999999</v>
      </c>
      <c r="Q92" s="86">
        <v>0</v>
      </c>
      <c r="R92" s="85">
        <f>I92</f>
        <v>0.61330667999999999</v>
      </c>
      <c r="S92" s="86">
        <v>0</v>
      </c>
      <c r="T92" s="86">
        <v>0</v>
      </c>
      <c r="U92" s="86">
        <f t="shared" si="34"/>
        <v>0</v>
      </c>
      <c r="V92" s="88">
        <f t="shared" si="34"/>
        <v>0.61330667999999999</v>
      </c>
      <c r="W92" s="86">
        <f t="shared" si="35"/>
        <v>0</v>
      </c>
      <c r="X92" s="86">
        <f t="shared" si="35"/>
        <v>0</v>
      </c>
      <c r="Y92" s="86">
        <f t="shared" si="30"/>
        <v>0</v>
      </c>
      <c r="Z92" s="86">
        <f t="shared" si="30"/>
        <v>0</v>
      </c>
      <c r="AA92" s="86">
        <f t="shared" si="30"/>
        <v>0</v>
      </c>
      <c r="AB92" s="86">
        <f t="shared" si="30"/>
        <v>0</v>
      </c>
      <c r="AC92" s="86">
        <f t="shared" si="30"/>
        <v>0</v>
      </c>
      <c r="AD92" s="86">
        <f t="shared" si="30"/>
        <v>0</v>
      </c>
      <c r="AE92" s="86">
        <f t="shared" si="30"/>
        <v>0</v>
      </c>
      <c r="AF92" s="86">
        <f t="shared" si="30"/>
        <v>0</v>
      </c>
      <c r="AG92" s="91">
        <f t="shared" si="31"/>
        <v>0</v>
      </c>
      <c r="AH92" s="87">
        <f t="shared" si="31"/>
        <v>0.61330667999999999</v>
      </c>
      <c r="AI92" s="92" t="str">
        <f>'[2]Ф2 '!CO92</f>
        <v>Повышение пропускной способности, улучшение качества напряжения у существующих потребителей</v>
      </c>
    </row>
    <row r="93" spans="1:35" ht="53.25" customHeight="1" outlineLevel="1" x14ac:dyDescent="0.25">
      <c r="A93" s="80" t="s">
        <v>150</v>
      </c>
      <c r="B93" s="96" t="str">
        <f>'[2]Ф2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3" s="97" t="str">
        <f>'[2]Ф2 '!C93</f>
        <v>R_ДЭСК_07</v>
      </c>
      <c r="D93" s="84" t="s">
        <v>104</v>
      </c>
      <c r="E93" s="84">
        <f>'[2]Ф2 '!E93</f>
        <v>2026</v>
      </c>
      <c r="F93" s="84" t="str">
        <f>'[2]Ф2 '!F93</f>
        <v>нд</v>
      </c>
      <c r="G93" s="84">
        <f>'[2]Ф2 '!G93</f>
        <v>2026</v>
      </c>
      <c r="H93" s="86">
        <v>0</v>
      </c>
      <c r="I93" s="85">
        <v>2.0573920999999999</v>
      </c>
      <c r="J93" s="84" t="s">
        <v>52</v>
      </c>
      <c r="K93" s="86">
        <f t="shared" si="27"/>
        <v>0</v>
      </c>
      <c r="L93" s="86">
        <v>0</v>
      </c>
      <c r="M93" s="86">
        <f t="shared" si="28"/>
        <v>0</v>
      </c>
      <c r="N93" s="86">
        <v>0</v>
      </c>
      <c r="O93" s="86">
        <v>0</v>
      </c>
      <c r="P93" s="85">
        <f t="shared" si="29"/>
        <v>2.0573920999999999</v>
      </c>
      <c r="Q93" s="86">
        <v>0</v>
      </c>
      <c r="R93" s="85">
        <f>I93</f>
        <v>2.0573920999999999</v>
      </c>
      <c r="S93" s="86">
        <v>0</v>
      </c>
      <c r="T93" s="86">
        <v>0</v>
      </c>
      <c r="U93" s="86">
        <f t="shared" si="34"/>
        <v>0</v>
      </c>
      <c r="V93" s="88">
        <f t="shared" si="34"/>
        <v>2.0573920999999999</v>
      </c>
      <c r="W93" s="86">
        <f t="shared" si="35"/>
        <v>0</v>
      </c>
      <c r="X93" s="86">
        <f t="shared" si="35"/>
        <v>0</v>
      </c>
      <c r="Y93" s="86">
        <f t="shared" si="30"/>
        <v>0</v>
      </c>
      <c r="Z93" s="86">
        <f t="shared" si="30"/>
        <v>0</v>
      </c>
      <c r="AA93" s="86">
        <f t="shared" si="30"/>
        <v>0</v>
      </c>
      <c r="AB93" s="86">
        <f t="shared" si="30"/>
        <v>0</v>
      </c>
      <c r="AC93" s="86">
        <f t="shared" si="30"/>
        <v>0</v>
      </c>
      <c r="AD93" s="86">
        <f t="shared" si="30"/>
        <v>0</v>
      </c>
      <c r="AE93" s="86">
        <f t="shared" si="30"/>
        <v>0</v>
      </c>
      <c r="AF93" s="86">
        <f t="shared" si="30"/>
        <v>0</v>
      </c>
      <c r="AG93" s="91">
        <f t="shared" si="31"/>
        <v>0</v>
      </c>
      <c r="AH93" s="87">
        <f t="shared" si="31"/>
        <v>2.0573920999999999</v>
      </c>
      <c r="AI93" s="92" t="str">
        <f>'[2]Ф2 '!CO93</f>
        <v>Повышение пропускной способности, улучшение качества напряжения у существующих потребителей</v>
      </c>
    </row>
    <row r="94" spans="1:35" ht="42" customHeight="1" outlineLevel="1" x14ac:dyDescent="0.25">
      <c r="A94" s="80" t="s">
        <v>151</v>
      </c>
      <c r="B94" s="96" t="str">
        <f>'[2]Ф2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4" s="97" t="str">
        <f>'[2]Ф2 '!C94</f>
        <v>R_ДЭСК_27</v>
      </c>
      <c r="D94" s="84" t="s">
        <v>104</v>
      </c>
      <c r="E94" s="84">
        <f>'[2]Ф2 '!E94</f>
        <v>2027</v>
      </c>
      <c r="F94" s="84" t="s">
        <v>52</v>
      </c>
      <c r="G94" s="84">
        <f>'[2]Ф2 '!G94</f>
        <v>2027</v>
      </c>
      <c r="H94" s="86">
        <v>0</v>
      </c>
      <c r="I94" s="85">
        <v>1.2014699600000001</v>
      </c>
      <c r="J94" s="84" t="s">
        <v>52</v>
      </c>
      <c r="K94" s="86">
        <f t="shared" ref="K94:K98" si="36">L94+M94+N94</f>
        <v>0</v>
      </c>
      <c r="L94" s="90">
        <v>0</v>
      </c>
      <c r="M94" s="86">
        <f t="shared" si="28"/>
        <v>0</v>
      </c>
      <c r="N94" s="86">
        <v>0</v>
      </c>
      <c r="O94" s="86">
        <v>0</v>
      </c>
      <c r="P94" s="85">
        <f t="shared" ref="P94:P99" si="37">R94</f>
        <v>1.3195203900000001</v>
      </c>
      <c r="Q94" s="86">
        <v>0</v>
      </c>
      <c r="R94" s="85">
        <v>1.3195203900000001</v>
      </c>
      <c r="S94" s="86">
        <v>0</v>
      </c>
      <c r="T94" s="86">
        <v>0</v>
      </c>
      <c r="U94" s="84">
        <f t="shared" ref="U94:V98" si="38">IF(F94=2026,H94,0)</f>
        <v>0</v>
      </c>
      <c r="V94" s="86">
        <f t="shared" si="38"/>
        <v>0</v>
      </c>
      <c r="W94" s="86">
        <f>H94</f>
        <v>0</v>
      </c>
      <c r="X94" s="85">
        <f t="shared" ref="X94:X97" si="39">P94</f>
        <v>1.3195203900000001</v>
      </c>
      <c r="Y94" s="84">
        <f t="shared" si="30"/>
        <v>0</v>
      </c>
      <c r="Z94" s="86">
        <f t="shared" si="30"/>
        <v>0</v>
      </c>
      <c r="AA94" s="84">
        <f t="shared" si="30"/>
        <v>0</v>
      </c>
      <c r="AB94" s="86">
        <f t="shared" si="30"/>
        <v>0</v>
      </c>
      <c r="AC94" s="84">
        <f t="shared" si="30"/>
        <v>0</v>
      </c>
      <c r="AD94" s="86">
        <f t="shared" si="30"/>
        <v>0</v>
      </c>
      <c r="AE94" s="84">
        <f t="shared" si="30"/>
        <v>0</v>
      </c>
      <c r="AF94" s="86">
        <f t="shared" si="30"/>
        <v>0</v>
      </c>
      <c r="AG94" s="91">
        <f t="shared" si="31"/>
        <v>0</v>
      </c>
      <c r="AH94" s="87">
        <f t="shared" si="31"/>
        <v>1.3195203900000001</v>
      </c>
      <c r="AI94" s="92" t="str">
        <f>'[2]Ф2 '!CO94</f>
        <v>Повышение пропускной способности, улучшение качества напряжения у существующих потребителей</v>
      </c>
    </row>
    <row r="95" spans="1:35" ht="42" customHeight="1" outlineLevel="1" x14ac:dyDescent="0.25">
      <c r="A95" s="80" t="s">
        <v>152</v>
      </c>
      <c r="B95" s="96" t="str">
        <f>'[2]Ф2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5" s="97" t="str">
        <f>'[2]Ф2 '!C95</f>
        <v>R_ДЭСК_28</v>
      </c>
      <c r="D95" s="84" t="s">
        <v>104</v>
      </c>
      <c r="E95" s="84">
        <f>'[2]Ф2 '!E95</f>
        <v>2027</v>
      </c>
      <c r="F95" s="84" t="s">
        <v>52</v>
      </c>
      <c r="G95" s="84">
        <f>'[2]Ф2 '!G95</f>
        <v>2027</v>
      </c>
      <c r="H95" s="86">
        <v>0</v>
      </c>
      <c r="I95" s="85">
        <v>1.2014699600000001</v>
      </c>
      <c r="J95" s="84" t="s">
        <v>52</v>
      </c>
      <c r="K95" s="86">
        <f t="shared" si="36"/>
        <v>0</v>
      </c>
      <c r="L95" s="90">
        <v>0</v>
      </c>
      <c r="M95" s="86">
        <f t="shared" si="28"/>
        <v>0</v>
      </c>
      <c r="N95" s="86">
        <v>0</v>
      </c>
      <c r="O95" s="86">
        <v>0</v>
      </c>
      <c r="P95" s="85">
        <f t="shared" si="37"/>
        <v>1.3195203900000001</v>
      </c>
      <c r="Q95" s="86">
        <v>0</v>
      </c>
      <c r="R95" s="85">
        <v>1.3195203900000001</v>
      </c>
      <c r="S95" s="86">
        <v>0</v>
      </c>
      <c r="T95" s="86">
        <v>0</v>
      </c>
      <c r="U95" s="84">
        <f t="shared" si="38"/>
        <v>0</v>
      </c>
      <c r="V95" s="86">
        <f t="shared" si="38"/>
        <v>0</v>
      </c>
      <c r="W95" s="86">
        <f>H95</f>
        <v>0</v>
      </c>
      <c r="X95" s="85">
        <f t="shared" si="39"/>
        <v>1.3195203900000001</v>
      </c>
      <c r="Y95" s="84">
        <f t="shared" si="30"/>
        <v>0</v>
      </c>
      <c r="Z95" s="86">
        <f t="shared" si="30"/>
        <v>0</v>
      </c>
      <c r="AA95" s="84">
        <f t="shared" si="30"/>
        <v>0</v>
      </c>
      <c r="AB95" s="86">
        <f t="shared" si="30"/>
        <v>0</v>
      </c>
      <c r="AC95" s="84">
        <f t="shared" si="30"/>
        <v>0</v>
      </c>
      <c r="AD95" s="86">
        <f t="shared" si="30"/>
        <v>0</v>
      </c>
      <c r="AE95" s="84">
        <f t="shared" si="30"/>
        <v>0</v>
      </c>
      <c r="AF95" s="86">
        <f t="shared" si="30"/>
        <v>0</v>
      </c>
      <c r="AG95" s="91">
        <f t="shared" si="31"/>
        <v>0</v>
      </c>
      <c r="AH95" s="87">
        <f t="shared" si="31"/>
        <v>1.3195203900000001</v>
      </c>
      <c r="AI95" s="92" t="str">
        <f>'[2]Ф2 '!CO95</f>
        <v>Повышение пропускной способности, улучшение качества напряжения у существующих потребителей</v>
      </c>
    </row>
    <row r="96" spans="1:35" ht="42" customHeight="1" outlineLevel="1" x14ac:dyDescent="0.25">
      <c r="A96" s="80" t="s">
        <v>153</v>
      </c>
      <c r="B96" s="96" t="str">
        <f>'[2]Ф2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6" s="97" t="str">
        <f>'[2]Ф2 '!C96</f>
        <v>R_ДЭСК_29</v>
      </c>
      <c r="D96" s="84" t="s">
        <v>104</v>
      </c>
      <c r="E96" s="84">
        <f>'[2]Ф2 '!E96</f>
        <v>2027</v>
      </c>
      <c r="F96" s="84" t="s">
        <v>52</v>
      </c>
      <c r="G96" s="84">
        <f>'[2]Ф2 '!G96</f>
        <v>2027</v>
      </c>
      <c r="H96" s="86">
        <v>0</v>
      </c>
      <c r="I96" s="85">
        <v>1.0907084499999999</v>
      </c>
      <c r="J96" s="84" t="s">
        <v>52</v>
      </c>
      <c r="K96" s="86">
        <f t="shared" si="36"/>
        <v>0</v>
      </c>
      <c r="L96" s="90">
        <v>0</v>
      </c>
      <c r="M96" s="86">
        <f t="shared" si="28"/>
        <v>0</v>
      </c>
      <c r="N96" s="86">
        <v>0</v>
      </c>
      <c r="O96" s="86">
        <v>0</v>
      </c>
      <c r="P96" s="85">
        <f t="shared" si="37"/>
        <v>1.1978760100000001</v>
      </c>
      <c r="Q96" s="86">
        <v>0</v>
      </c>
      <c r="R96" s="85">
        <v>1.1978760100000001</v>
      </c>
      <c r="S96" s="86">
        <v>0</v>
      </c>
      <c r="T96" s="86">
        <v>0</v>
      </c>
      <c r="U96" s="84">
        <f t="shared" si="38"/>
        <v>0</v>
      </c>
      <c r="V96" s="86">
        <f t="shared" si="38"/>
        <v>0</v>
      </c>
      <c r="W96" s="86">
        <f>H96</f>
        <v>0</v>
      </c>
      <c r="X96" s="85">
        <f t="shared" si="39"/>
        <v>1.1978760100000001</v>
      </c>
      <c r="Y96" s="84">
        <f t="shared" si="30"/>
        <v>0</v>
      </c>
      <c r="Z96" s="86">
        <f t="shared" si="30"/>
        <v>0</v>
      </c>
      <c r="AA96" s="84">
        <f t="shared" si="30"/>
        <v>0</v>
      </c>
      <c r="AB96" s="86">
        <f t="shared" si="30"/>
        <v>0</v>
      </c>
      <c r="AC96" s="84">
        <f t="shared" si="30"/>
        <v>0</v>
      </c>
      <c r="AD96" s="86">
        <f t="shared" si="30"/>
        <v>0</v>
      </c>
      <c r="AE96" s="84">
        <f t="shared" si="30"/>
        <v>0</v>
      </c>
      <c r="AF96" s="86">
        <f t="shared" si="30"/>
        <v>0</v>
      </c>
      <c r="AG96" s="91">
        <f t="shared" si="31"/>
        <v>0</v>
      </c>
      <c r="AH96" s="87">
        <f t="shared" si="31"/>
        <v>1.1978760100000001</v>
      </c>
      <c r="AI96" s="92" t="str">
        <f>'[2]Ф2 '!CO96</f>
        <v>Повышение пропускной способности, улучшение качества напряжения у существующих потребителей</v>
      </c>
    </row>
    <row r="97" spans="1:35" ht="42" customHeight="1" outlineLevel="1" x14ac:dyDescent="0.25">
      <c r="A97" s="80" t="s">
        <v>154</v>
      </c>
      <c r="B97" s="96" t="str">
        <f>'[2]Ф2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7" s="97" t="str">
        <f>'[2]Ф2 '!C97</f>
        <v>R_ДЭСК_30</v>
      </c>
      <c r="D97" s="84" t="s">
        <v>104</v>
      </c>
      <c r="E97" s="84">
        <f>'[2]Ф2 '!E97</f>
        <v>2027</v>
      </c>
      <c r="F97" s="84" t="s">
        <v>52</v>
      </c>
      <c r="G97" s="84">
        <f>'[2]Ф2 '!G97</f>
        <v>2027</v>
      </c>
      <c r="H97" s="86">
        <v>0</v>
      </c>
      <c r="I97" s="85">
        <v>1.0907084499999999</v>
      </c>
      <c r="J97" s="84" t="s">
        <v>52</v>
      </c>
      <c r="K97" s="86">
        <f t="shared" si="36"/>
        <v>0</v>
      </c>
      <c r="L97" s="90">
        <v>0</v>
      </c>
      <c r="M97" s="86">
        <f t="shared" si="28"/>
        <v>0</v>
      </c>
      <c r="N97" s="86">
        <v>0</v>
      </c>
      <c r="O97" s="86">
        <v>0</v>
      </c>
      <c r="P97" s="85">
        <f t="shared" si="37"/>
        <v>1.1978760100000001</v>
      </c>
      <c r="Q97" s="86">
        <v>0</v>
      </c>
      <c r="R97" s="85">
        <v>1.1978760100000001</v>
      </c>
      <c r="S97" s="86">
        <v>0</v>
      </c>
      <c r="T97" s="86">
        <v>0</v>
      </c>
      <c r="U97" s="84">
        <f t="shared" si="38"/>
        <v>0</v>
      </c>
      <c r="V97" s="86">
        <f t="shared" si="38"/>
        <v>0</v>
      </c>
      <c r="W97" s="86">
        <f>H97</f>
        <v>0</v>
      </c>
      <c r="X97" s="85">
        <f t="shared" si="39"/>
        <v>1.1978760100000001</v>
      </c>
      <c r="Y97" s="84">
        <f t="shared" si="30"/>
        <v>0</v>
      </c>
      <c r="Z97" s="86">
        <f t="shared" si="30"/>
        <v>0</v>
      </c>
      <c r="AA97" s="84">
        <f t="shared" si="30"/>
        <v>0</v>
      </c>
      <c r="AB97" s="86">
        <f t="shared" si="30"/>
        <v>0</v>
      </c>
      <c r="AC97" s="84">
        <f t="shared" si="30"/>
        <v>0</v>
      </c>
      <c r="AD97" s="86">
        <f t="shared" si="30"/>
        <v>0</v>
      </c>
      <c r="AE97" s="84">
        <f t="shared" si="30"/>
        <v>0</v>
      </c>
      <c r="AF97" s="86">
        <f t="shared" si="30"/>
        <v>0</v>
      </c>
      <c r="AG97" s="91">
        <f t="shared" si="31"/>
        <v>0</v>
      </c>
      <c r="AH97" s="87">
        <f t="shared" si="31"/>
        <v>1.1978760100000001</v>
      </c>
      <c r="AI97" s="92" t="str">
        <f>'[2]Ф2 '!CO97</f>
        <v>Повышение пропускной способности, улучшение качества напряжения у существующих потребителей</v>
      </c>
    </row>
    <row r="98" spans="1:35" ht="27" customHeight="1" outlineLevel="1" x14ac:dyDescent="0.25">
      <c r="A98" s="80" t="s">
        <v>155</v>
      </c>
      <c r="B98" s="96" t="str">
        <f>'[2]Ф2 '!B98</f>
        <v xml:space="preserve">Реконструкция ПС 35/6 кВ Трикотажная в г.Артём </v>
      </c>
      <c r="C98" s="97" t="str">
        <f>'[2]Ф2 '!C98</f>
        <v>R_ДЭСК_31</v>
      </c>
      <c r="D98" s="84" t="s">
        <v>104</v>
      </c>
      <c r="E98" s="84">
        <f>'[2]Ф2 '!E98</f>
        <v>2027</v>
      </c>
      <c r="F98" s="84" t="s">
        <v>52</v>
      </c>
      <c r="G98" s="84">
        <f>'[2]Ф2 '!G98</f>
        <v>2028</v>
      </c>
      <c r="H98" s="86">
        <v>0</v>
      </c>
      <c r="I98" s="85">
        <v>400.17498148999999</v>
      </c>
      <c r="J98" s="84" t="s">
        <v>52</v>
      </c>
      <c r="K98" s="86">
        <f t="shared" si="36"/>
        <v>0</v>
      </c>
      <c r="L98" s="90">
        <v>0</v>
      </c>
      <c r="M98" s="86">
        <f t="shared" si="28"/>
        <v>0</v>
      </c>
      <c r="N98" s="86">
        <v>0</v>
      </c>
      <c r="O98" s="86">
        <v>0</v>
      </c>
      <c r="P98" s="85">
        <f t="shared" si="37"/>
        <v>161.28326858999998</v>
      </c>
      <c r="Q98" s="86">
        <v>0</v>
      </c>
      <c r="R98" s="85">
        <f>X98+Z98</f>
        <v>161.28326858999998</v>
      </c>
      <c r="S98" s="86">
        <v>0</v>
      </c>
      <c r="T98" s="86">
        <v>0</v>
      </c>
      <c r="U98" s="84">
        <f t="shared" si="38"/>
        <v>0</v>
      </c>
      <c r="V98" s="86">
        <f t="shared" si="38"/>
        <v>0</v>
      </c>
      <c r="W98" s="86">
        <f>H98</f>
        <v>0</v>
      </c>
      <c r="X98" s="85">
        <v>21.049343029999999</v>
      </c>
      <c r="Y98" s="84">
        <f>IF(J98=2026,L98,0)</f>
        <v>0</v>
      </c>
      <c r="Z98" s="85">
        <v>140.23392555999999</v>
      </c>
      <c r="AA98" s="84">
        <f t="shared" si="30"/>
        <v>0</v>
      </c>
      <c r="AB98" s="86">
        <f t="shared" si="30"/>
        <v>0</v>
      </c>
      <c r="AC98" s="84">
        <f t="shared" si="30"/>
        <v>0</v>
      </c>
      <c r="AD98" s="86">
        <f t="shared" si="30"/>
        <v>0</v>
      </c>
      <c r="AE98" s="84">
        <f t="shared" si="30"/>
        <v>0</v>
      </c>
      <c r="AF98" s="86">
        <f t="shared" si="30"/>
        <v>0</v>
      </c>
      <c r="AG98" s="91">
        <f t="shared" si="31"/>
        <v>0</v>
      </c>
      <c r="AH98" s="87">
        <f t="shared" si="31"/>
        <v>161.28326858999998</v>
      </c>
      <c r="AI98" s="92" t="str">
        <f>'[2]Ф2 '!CO98</f>
        <v>Повышение пропускной способности, улучшение качества напряжения у существующих потребителей</v>
      </c>
    </row>
    <row r="99" spans="1:35" ht="52.5" customHeight="1" outlineLevel="1" x14ac:dyDescent="0.25">
      <c r="A99" s="80" t="s">
        <v>156</v>
      </c>
      <c r="B99" s="96" t="str">
        <f>'[2]Ф2 '!B99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99" s="97" t="str">
        <f>'[2]Ф2 '!C99</f>
        <v>R_ДЭСК_58</v>
      </c>
      <c r="D99" s="84" t="s">
        <v>104</v>
      </c>
      <c r="E99" s="84">
        <f>'[2]Ф2 '!E99</f>
        <v>2030</v>
      </c>
      <c r="F99" s="84" t="str">
        <f>'[2]Ф2 '!F99</f>
        <v>нд</v>
      </c>
      <c r="G99" s="84">
        <f>'[2]Ф2 '!G99</f>
        <v>2030</v>
      </c>
      <c r="H99" s="84">
        <f>'[2]Ф2 '!H99</f>
        <v>0</v>
      </c>
      <c r="I99" s="93">
        <v>89.242679550000005</v>
      </c>
      <c r="J99" s="84" t="s">
        <v>52</v>
      </c>
      <c r="K99" s="86">
        <v>0</v>
      </c>
      <c r="L99" s="90">
        <v>0</v>
      </c>
      <c r="M99" s="86">
        <f t="shared" si="28"/>
        <v>0</v>
      </c>
      <c r="N99" s="86">
        <v>0</v>
      </c>
      <c r="O99" s="86">
        <v>0</v>
      </c>
      <c r="P99" s="85">
        <f t="shared" si="37"/>
        <v>35.935545329999997</v>
      </c>
      <c r="Q99" s="86">
        <v>0</v>
      </c>
      <c r="R99" s="93">
        <v>35.935545329999997</v>
      </c>
      <c r="S99" s="86">
        <v>0</v>
      </c>
      <c r="T99" s="86">
        <v>0</v>
      </c>
      <c r="U99" s="84">
        <f>IF(F99=2026,H99,0)</f>
        <v>0</v>
      </c>
      <c r="V99" s="91">
        <v>0</v>
      </c>
      <c r="W99" s="91">
        <v>0</v>
      </c>
      <c r="X99" s="86">
        <f>IF(M99=2024,O99,0)</f>
        <v>0</v>
      </c>
      <c r="Y99" s="91">
        <v>0</v>
      </c>
      <c r="Z99" s="86">
        <v>0</v>
      </c>
      <c r="AA99" s="84">
        <f>IF(L99=2026,N99,0)</f>
        <v>0</v>
      </c>
      <c r="AB99" s="84">
        <f>IF(M99=2026,O99,0)</f>
        <v>0</v>
      </c>
      <c r="AC99" s="94">
        <f>R99</f>
        <v>35.935545329999997</v>
      </c>
      <c r="AD99" s="84">
        <f t="shared" si="30"/>
        <v>0</v>
      </c>
      <c r="AE99" s="84">
        <f>IF(P99=2026,R99,0)</f>
        <v>0</v>
      </c>
      <c r="AF99" s="86">
        <f>T99</f>
        <v>0</v>
      </c>
      <c r="AG99" s="87">
        <f t="shared" si="31"/>
        <v>35.935545329999997</v>
      </c>
      <c r="AH99" s="91">
        <f t="shared" si="31"/>
        <v>0</v>
      </c>
      <c r="AI99" s="92" t="str">
        <f>'[2]Ф2 '!CO99</f>
        <v>Повышение пропускной способности, улучшение качества напряжения у существующих потребителей</v>
      </c>
    </row>
    <row r="100" spans="1:35" ht="30" x14ac:dyDescent="0.25">
      <c r="A100" s="78" t="s">
        <v>157</v>
      </c>
      <c r="B100" s="79" t="s">
        <v>158</v>
      </c>
      <c r="C100" s="64" t="s">
        <v>52</v>
      </c>
      <c r="D100" s="64" t="str">
        <f>[1]Ф2!D68</f>
        <v>П</v>
      </c>
      <c r="E100" s="64">
        <v>2026</v>
      </c>
      <c r="F100" s="64" t="s">
        <v>52</v>
      </c>
      <c r="G100" s="64">
        <v>2030</v>
      </c>
      <c r="H100" s="65">
        <f>H101</f>
        <v>173.19605720999996</v>
      </c>
      <c r="I100" s="65">
        <f>I101</f>
        <v>448.75327468</v>
      </c>
      <c r="J100" s="64" t="s">
        <v>52</v>
      </c>
      <c r="K100" s="65">
        <f>K101</f>
        <v>173.19605720999996</v>
      </c>
      <c r="L100" s="66">
        <f t="shared" ref="L100:AH100" si="40">L101</f>
        <v>0</v>
      </c>
      <c r="M100" s="65">
        <f t="shared" si="40"/>
        <v>173.19605720999996</v>
      </c>
      <c r="N100" s="66">
        <f t="shared" si="40"/>
        <v>0</v>
      </c>
      <c r="O100" s="66">
        <f t="shared" si="40"/>
        <v>0</v>
      </c>
      <c r="P100" s="65">
        <f t="shared" si="40"/>
        <v>520.57797369999992</v>
      </c>
      <c r="Q100" s="66">
        <f t="shared" si="40"/>
        <v>0</v>
      </c>
      <c r="R100" s="65">
        <f t="shared" si="40"/>
        <v>520.57797369999992</v>
      </c>
      <c r="S100" s="66">
        <f t="shared" si="40"/>
        <v>0</v>
      </c>
      <c r="T100" s="66">
        <f t="shared" si="40"/>
        <v>0</v>
      </c>
      <c r="U100" s="65">
        <f t="shared" si="40"/>
        <v>107.78715405999999</v>
      </c>
      <c r="V100" s="65">
        <f t="shared" si="40"/>
        <v>108.27721747999999</v>
      </c>
      <c r="W100" s="65">
        <f t="shared" si="40"/>
        <v>65.408903150000015</v>
      </c>
      <c r="X100" s="65">
        <f t="shared" si="40"/>
        <v>64.868995939999991</v>
      </c>
      <c r="Y100" s="66">
        <f t="shared" si="40"/>
        <v>0</v>
      </c>
      <c r="Z100" s="66">
        <f t="shared" si="40"/>
        <v>0</v>
      </c>
      <c r="AA100" s="65">
        <f t="shared" si="40"/>
        <v>185.44191472</v>
      </c>
      <c r="AB100" s="66">
        <f t="shared" si="40"/>
        <v>0</v>
      </c>
      <c r="AC100" s="65">
        <f t="shared" si="40"/>
        <v>161.98984556000002</v>
      </c>
      <c r="AD100" s="66">
        <f t="shared" si="40"/>
        <v>0</v>
      </c>
      <c r="AE100" s="66">
        <f t="shared" si="40"/>
        <v>0</v>
      </c>
      <c r="AF100" s="66">
        <f t="shared" si="40"/>
        <v>0</v>
      </c>
      <c r="AG100" s="65">
        <f t="shared" si="40"/>
        <v>520.62781748999987</v>
      </c>
      <c r="AH100" s="65">
        <f t="shared" si="40"/>
        <v>173.14621342000001</v>
      </c>
      <c r="AI100" s="95" t="s">
        <v>52</v>
      </c>
    </row>
    <row r="101" spans="1:35" x14ac:dyDescent="0.25">
      <c r="A101" s="98" t="s">
        <v>159</v>
      </c>
      <c r="B101" s="99" t="s">
        <v>160</v>
      </c>
      <c r="C101" s="100" t="s">
        <v>52</v>
      </c>
      <c r="D101" s="100" t="str">
        <f>[1]Ф2!D69</f>
        <v>П</v>
      </c>
      <c r="E101" s="100">
        <v>2026</v>
      </c>
      <c r="F101" s="100" t="s">
        <v>52</v>
      </c>
      <c r="G101" s="100">
        <v>2030</v>
      </c>
      <c r="H101" s="101">
        <f>SUM(H102:H198)</f>
        <v>173.19605720999996</v>
      </c>
      <c r="I101" s="101">
        <f t="shared" ref="I101:AH101" si="41">SUM(I102:I198)</f>
        <v>448.75327468</v>
      </c>
      <c r="J101" s="101" t="s">
        <v>52</v>
      </c>
      <c r="K101" s="101">
        <f t="shared" si="41"/>
        <v>173.19605720999996</v>
      </c>
      <c r="L101" s="102">
        <f t="shared" si="41"/>
        <v>0</v>
      </c>
      <c r="M101" s="101">
        <f t="shared" si="41"/>
        <v>173.19605720999996</v>
      </c>
      <c r="N101" s="102">
        <f t="shared" si="41"/>
        <v>0</v>
      </c>
      <c r="O101" s="102">
        <f t="shared" si="41"/>
        <v>0</v>
      </c>
      <c r="P101" s="101">
        <f t="shared" si="41"/>
        <v>520.57797369999992</v>
      </c>
      <c r="Q101" s="102">
        <f t="shared" si="41"/>
        <v>0</v>
      </c>
      <c r="R101" s="101">
        <f t="shared" si="41"/>
        <v>520.57797369999992</v>
      </c>
      <c r="S101" s="102">
        <f t="shared" si="41"/>
        <v>0</v>
      </c>
      <c r="T101" s="102">
        <f t="shared" si="41"/>
        <v>0</v>
      </c>
      <c r="U101" s="101">
        <f t="shared" si="41"/>
        <v>107.78715405999999</v>
      </c>
      <c r="V101" s="101">
        <f t="shared" si="41"/>
        <v>108.27721747999999</v>
      </c>
      <c r="W101" s="101">
        <f t="shared" si="41"/>
        <v>65.408903150000015</v>
      </c>
      <c r="X101" s="101">
        <f t="shared" si="41"/>
        <v>64.868995939999991</v>
      </c>
      <c r="Y101" s="102">
        <f>SUM(Y102:Y198)</f>
        <v>0</v>
      </c>
      <c r="Z101" s="102">
        <f t="shared" si="41"/>
        <v>0</v>
      </c>
      <c r="AA101" s="101">
        <f t="shared" si="41"/>
        <v>185.44191472</v>
      </c>
      <c r="AB101" s="102">
        <f t="shared" si="41"/>
        <v>0</v>
      </c>
      <c r="AC101" s="101">
        <f t="shared" si="41"/>
        <v>161.98984556000002</v>
      </c>
      <c r="AD101" s="102">
        <f>SUM(AD102:AD198)</f>
        <v>0</v>
      </c>
      <c r="AE101" s="102">
        <f t="shared" si="41"/>
        <v>0</v>
      </c>
      <c r="AF101" s="102">
        <f t="shared" si="41"/>
        <v>0</v>
      </c>
      <c r="AG101" s="101">
        <f t="shared" si="41"/>
        <v>520.62781748999987</v>
      </c>
      <c r="AH101" s="101">
        <f t="shared" si="41"/>
        <v>173.14621342000001</v>
      </c>
      <c r="AI101" s="103" t="s">
        <v>52</v>
      </c>
    </row>
    <row r="102" spans="1:35" ht="37.5" customHeight="1" x14ac:dyDescent="0.25">
      <c r="A102" s="80" t="s">
        <v>159</v>
      </c>
      <c r="B102" s="96" t="str">
        <f>'[2]Ф2 '!B102</f>
        <v>Реконструкция ВЛ-0,4(0,23)кВ в ВЛИ-0,4кВ КТП № 19 ф. "2-я Набережная" г. Дальнереченск, с. Лазо</v>
      </c>
      <c r="C102" s="97" t="str">
        <f>'[2]Ф2 '!C102</f>
        <v>L_ДЭСК_043</v>
      </c>
      <c r="D102" s="84" t="s">
        <v>104</v>
      </c>
      <c r="E102" s="84">
        <f>'[2]Ф2 '!E102</f>
        <v>2026</v>
      </c>
      <c r="F102" s="84">
        <f>'[2]Ф2 '!F102</f>
        <v>2026</v>
      </c>
      <c r="G102" s="84">
        <f>'[2]Ф2 '!G102</f>
        <v>2026</v>
      </c>
      <c r="H102" s="85">
        <v>3.51357703</v>
      </c>
      <c r="I102" s="85">
        <v>2.8819706599999999</v>
      </c>
      <c r="J102" s="84" t="s">
        <v>52</v>
      </c>
      <c r="K102" s="85">
        <f t="shared" ref="K102:K165" si="42">SUM(L102:O102)</f>
        <v>3.51357703</v>
      </c>
      <c r="L102" s="104">
        <v>0</v>
      </c>
      <c r="M102" s="105">
        <f t="shared" ref="M102:M165" si="43">H102</f>
        <v>3.51357703</v>
      </c>
      <c r="N102" s="104">
        <v>0</v>
      </c>
      <c r="O102" s="86">
        <v>0</v>
      </c>
      <c r="P102" s="85">
        <f t="shared" ref="P102:P165" si="44">SUM(Q102:T102)</f>
        <v>2.8819706599999999</v>
      </c>
      <c r="Q102" s="104">
        <v>0</v>
      </c>
      <c r="R102" s="105">
        <f t="shared" ref="R102:R135" si="45">I102</f>
        <v>2.8819706599999999</v>
      </c>
      <c r="S102" s="104">
        <v>0</v>
      </c>
      <c r="T102" s="86">
        <v>0</v>
      </c>
      <c r="U102" s="87">
        <f t="shared" ref="U102:V142" si="46">H102</f>
        <v>3.51357703</v>
      </c>
      <c r="V102" s="85">
        <f t="shared" si="46"/>
        <v>2.8819706599999999</v>
      </c>
      <c r="W102" s="86">
        <f t="shared" ref="W102:AF109" si="47">IF(H102=2026,J102,0)</f>
        <v>0</v>
      </c>
      <c r="X102" s="86">
        <f t="shared" si="47"/>
        <v>0</v>
      </c>
      <c r="Y102" s="86">
        <f t="shared" si="47"/>
        <v>0</v>
      </c>
      <c r="Z102" s="86">
        <f t="shared" si="47"/>
        <v>0</v>
      </c>
      <c r="AA102" s="86">
        <f t="shared" si="47"/>
        <v>0</v>
      </c>
      <c r="AB102" s="86">
        <f t="shared" si="47"/>
        <v>0</v>
      </c>
      <c r="AC102" s="86">
        <f t="shared" si="47"/>
        <v>0</v>
      </c>
      <c r="AD102" s="86">
        <f t="shared" si="47"/>
        <v>0</v>
      </c>
      <c r="AE102" s="86">
        <f t="shared" si="47"/>
        <v>0</v>
      </c>
      <c r="AF102" s="86">
        <f t="shared" si="47"/>
        <v>0</v>
      </c>
      <c r="AG102" s="87">
        <f t="shared" ref="AG102:AH165" si="48">U102+W102+Y102+AA102+AC102+AE102</f>
        <v>3.51357703</v>
      </c>
      <c r="AH102" s="87">
        <f t="shared" si="48"/>
        <v>2.8819706599999999</v>
      </c>
      <c r="AI102" s="106" t="str">
        <f>'[2]Ф2 '!CO102</f>
        <v>нд</v>
      </c>
    </row>
    <row r="103" spans="1:35" ht="37.5" customHeight="1" x14ac:dyDescent="0.25">
      <c r="A103" s="80" t="s">
        <v>161</v>
      </c>
      <c r="B103" s="96" t="str">
        <f>'[2]Ф2 '!B103</f>
        <v>Реконструкция ВЛ-0,4(0,23)кВ в ВЛИ-0,4кВ КТП № 19 ф. "Рабочая" г. Дальнереченск, с. Лазо</v>
      </c>
      <c r="C103" s="97" t="str">
        <f>'[2]Ф2 '!C103</f>
        <v>L_ДЭСК_044</v>
      </c>
      <c r="D103" s="84" t="s">
        <v>104</v>
      </c>
      <c r="E103" s="84">
        <f>'[2]Ф2 '!E103</f>
        <v>2026</v>
      </c>
      <c r="F103" s="86">
        <f>'[2]Ф2 '!F103</f>
        <v>2026</v>
      </c>
      <c r="G103" s="84">
        <f>'[2]Ф2 '!G103</f>
        <v>2026</v>
      </c>
      <c r="H103" s="85">
        <v>1.4371569099999999</v>
      </c>
      <c r="I103" s="86">
        <v>0</v>
      </c>
      <c r="J103" s="84" t="s">
        <v>52</v>
      </c>
      <c r="K103" s="85">
        <f t="shared" si="42"/>
        <v>1.4371569099999999</v>
      </c>
      <c r="L103" s="104">
        <v>0</v>
      </c>
      <c r="M103" s="105">
        <f t="shared" si="43"/>
        <v>1.4371569099999999</v>
      </c>
      <c r="N103" s="104">
        <v>0</v>
      </c>
      <c r="O103" s="86">
        <v>0</v>
      </c>
      <c r="P103" s="86">
        <f t="shared" si="44"/>
        <v>0</v>
      </c>
      <c r="Q103" s="107">
        <v>0</v>
      </c>
      <c r="R103" s="107">
        <f t="shared" si="45"/>
        <v>0</v>
      </c>
      <c r="S103" s="104">
        <v>0</v>
      </c>
      <c r="T103" s="86">
        <v>0</v>
      </c>
      <c r="U103" s="87">
        <f t="shared" si="46"/>
        <v>1.4371569099999999</v>
      </c>
      <c r="V103" s="86">
        <f t="shared" si="46"/>
        <v>0</v>
      </c>
      <c r="W103" s="86">
        <f t="shared" si="47"/>
        <v>0</v>
      </c>
      <c r="X103" s="86">
        <f t="shared" si="47"/>
        <v>0</v>
      </c>
      <c r="Y103" s="86">
        <f t="shared" si="47"/>
        <v>0</v>
      </c>
      <c r="Z103" s="86">
        <f t="shared" si="47"/>
        <v>0</v>
      </c>
      <c r="AA103" s="86">
        <f t="shared" si="47"/>
        <v>0</v>
      </c>
      <c r="AB103" s="86">
        <f t="shared" si="47"/>
        <v>0</v>
      </c>
      <c r="AC103" s="86">
        <f t="shared" si="47"/>
        <v>0</v>
      </c>
      <c r="AD103" s="86">
        <f t="shared" si="47"/>
        <v>0</v>
      </c>
      <c r="AE103" s="86">
        <f t="shared" si="47"/>
        <v>0</v>
      </c>
      <c r="AF103" s="86">
        <f t="shared" si="47"/>
        <v>0</v>
      </c>
      <c r="AG103" s="87">
        <f t="shared" si="48"/>
        <v>1.4371569099999999</v>
      </c>
      <c r="AH103" s="91">
        <f t="shared" si="48"/>
        <v>0</v>
      </c>
      <c r="AI103" s="92" t="str">
        <f>'[2]Ф2 '!CO103</f>
        <v>реконструкция объекта неактуальна</v>
      </c>
    </row>
    <row r="104" spans="1:35" ht="37.5" customHeight="1" x14ac:dyDescent="0.25">
      <c r="A104" s="80" t="s">
        <v>162</v>
      </c>
      <c r="B104" s="96" t="str">
        <f>'[2]Ф2 '!B104</f>
        <v>Реконструкция ВЛ-0,4(0,23)кВ в ВЛИ-0,4кВ КТП № 19 ф. "НГЧ" г. Дальнереченск, с. Лазо</v>
      </c>
      <c r="C104" s="97" t="str">
        <f>'[2]Ф2 '!C104</f>
        <v>L_ДЭСК_045</v>
      </c>
      <c r="D104" s="84" t="s">
        <v>104</v>
      </c>
      <c r="E104" s="84">
        <f>'[2]Ф2 '!E104</f>
        <v>2026</v>
      </c>
      <c r="F104" s="84">
        <f>'[2]Ф2 '!F104</f>
        <v>2026</v>
      </c>
      <c r="G104" s="84">
        <f>'[2]Ф2 '!G104</f>
        <v>2026</v>
      </c>
      <c r="H104" s="85">
        <v>2.4678310099999998</v>
      </c>
      <c r="I104" s="85">
        <v>2.30858542</v>
      </c>
      <c r="J104" s="84" t="s">
        <v>52</v>
      </c>
      <c r="K104" s="85">
        <f t="shared" si="42"/>
        <v>2.4678310099999998</v>
      </c>
      <c r="L104" s="104">
        <v>0</v>
      </c>
      <c r="M104" s="105">
        <f t="shared" si="43"/>
        <v>2.4678310099999998</v>
      </c>
      <c r="N104" s="104">
        <v>0</v>
      </c>
      <c r="O104" s="86">
        <v>0</v>
      </c>
      <c r="P104" s="85">
        <f t="shared" si="44"/>
        <v>2.30858542</v>
      </c>
      <c r="Q104" s="104">
        <v>0</v>
      </c>
      <c r="R104" s="105">
        <f t="shared" si="45"/>
        <v>2.30858542</v>
      </c>
      <c r="S104" s="104">
        <v>0</v>
      </c>
      <c r="T104" s="86">
        <v>0</v>
      </c>
      <c r="U104" s="87">
        <f t="shared" si="46"/>
        <v>2.4678310099999998</v>
      </c>
      <c r="V104" s="85">
        <f t="shared" si="46"/>
        <v>2.30858542</v>
      </c>
      <c r="W104" s="86">
        <f t="shared" si="47"/>
        <v>0</v>
      </c>
      <c r="X104" s="86">
        <f t="shared" si="47"/>
        <v>0</v>
      </c>
      <c r="Y104" s="86">
        <f t="shared" si="47"/>
        <v>0</v>
      </c>
      <c r="Z104" s="86">
        <f t="shared" si="47"/>
        <v>0</v>
      </c>
      <c r="AA104" s="86">
        <f t="shared" si="47"/>
        <v>0</v>
      </c>
      <c r="AB104" s="86">
        <f t="shared" si="47"/>
        <v>0</v>
      </c>
      <c r="AC104" s="86">
        <f t="shared" si="47"/>
        <v>0</v>
      </c>
      <c r="AD104" s="86">
        <f t="shared" si="47"/>
        <v>0</v>
      </c>
      <c r="AE104" s="86">
        <f t="shared" si="47"/>
        <v>0</v>
      </c>
      <c r="AF104" s="86">
        <f t="shared" si="47"/>
        <v>0</v>
      </c>
      <c r="AG104" s="87">
        <f t="shared" si="48"/>
        <v>2.4678310099999998</v>
      </c>
      <c r="AH104" s="87">
        <f t="shared" si="48"/>
        <v>2.30858542</v>
      </c>
      <c r="AI104" s="106" t="str">
        <f>'[2]Ф2 '!CO104</f>
        <v>нд</v>
      </c>
    </row>
    <row r="105" spans="1:35" ht="37.5" customHeight="1" x14ac:dyDescent="0.25">
      <c r="A105" s="80" t="s">
        <v>163</v>
      </c>
      <c r="B105" s="96" t="str">
        <f>'[2]Ф2 '!B105</f>
        <v>Реконструкция ВЛ-0,4(0,23)кВ в ВЛИ-0,4кВ КТП № 19 ф. "ПЧ" г. Дальнереченск, с. Лазо</v>
      </c>
      <c r="C105" s="97" t="str">
        <f>'[2]Ф2 '!C105</f>
        <v>L_ДЭСК_046</v>
      </c>
      <c r="D105" s="84" t="s">
        <v>104</v>
      </c>
      <c r="E105" s="84">
        <f>'[2]Ф2 '!E105</f>
        <v>2026</v>
      </c>
      <c r="F105" s="86">
        <f>'[2]Ф2 '!F105</f>
        <v>2026</v>
      </c>
      <c r="G105" s="84">
        <f>'[2]Ф2 '!G105</f>
        <v>2026</v>
      </c>
      <c r="H105" s="85">
        <v>2.38111746</v>
      </c>
      <c r="I105" s="86">
        <v>0</v>
      </c>
      <c r="J105" s="84" t="s">
        <v>52</v>
      </c>
      <c r="K105" s="85">
        <f t="shared" si="42"/>
        <v>2.38111746</v>
      </c>
      <c r="L105" s="104">
        <v>0</v>
      </c>
      <c r="M105" s="105">
        <f t="shared" si="43"/>
        <v>2.38111746</v>
      </c>
      <c r="N105" s="104">
        <v>0</v>
      </c>
      <c r="O105" s="86">
        <v>0</v>
      </c>
      <c r="P105" s="86">
        <f t="shared" si="44"/>
        <v>0</v>
      </c>
      <c r="Q105" s="107">
        <v>0</v>
      </c>
      <c r="R105" s="107">
        <f t="shared" si="45"/>
        <v>0</v>
      </c>
      <c r="S105" s="104">
        <v>0</v>
      </c>
      <c r="T105" s="86">
        <v>0</v>
      </c>
      <c r="U105" s="87">
        <f t="shared" si="46"/>
        <v>2.38111746</v>
      </c>
      <c r="V105" s="86">
        <f t="shared" si="46"/>
        <v>0</v>
      </c>
      <c r="W105" s="86">
        <f t="shared" si="47"/>
        <v>0</v>
      </c>
      <c r="X105" s="86">
        <f t="shared" si="47"/>
        <v>0</v>
      </c>
      <c r="Y105" s="86">
        <f t="shared" si="47"/>
        <v>0</v>
      </c>
      <c r="Z105" s="86">
        <f t="shared" si="47"/>
        <v>0</v>
      </c>
      <c r="AA105" s="86">
        <f t="shared" si="47"/>
        <v>0</v>
      </c>
      <c r="AB105" s="86">
        <f t="shared" si="47"/>
        <v>0</v>
      </c>
      <c r="AC105" s="86">
        <f t="shared" si="47"/>
        <v>0</v>
      </c>
      <c r="AD105" s="86">
        <f t="shared" si="47"/>
        <v>0</v>
      </c>
      <c r="AE105" s="86">
        <f t="shared" si="47"/>
        <v>0</v>
      </c>
      <c r="AF105" s="86">
        <f t="shared" si="47"/>
        <v>0</v>
      </c>
      <c r="AG105" s="87">
        <f t="shared" si="48"/>
        <v>2.38111746</v>
      </c>
      <c r="AH105" s="91">
        <f t="shared" si="48"/>
        <v>0</v>
      </c>
      <c r="AI105" s="92" t="str">
        <f>'[2]Ф2 '!CO105</f>
        <v>реконструкция объекта неактуальна</v>
      </c>
    </row>
    <row r="106" spans="1:35" ht="37.5" customHeight="1" x14ac:dyDescent="0.25">
      <c r="A106" s="80" t="s">
        <v>164</v>
      </c>
      <c r="B106" s="96" t="str">
        <f>'[2]Ф2 '!B106</f>
        <v>Реконструкция ВЛ-0,4(0,23)кВ в ВЛИ-0,4кВ КТП № 19 ф. "1-я Набережная" г. Дальнереченск, с. Лазо</v>
      </c>
      <c r="C106" s="97" t="str">
        <f>'[2]Ф2 '!C106</f>
        <v>L_ДЭСК_047</v>
      </c>
      <c r="D106" s="84" t="s">
        <v>104</v>
      </c>
      <c r="E106" s="84">
        <f>'[2]Ф2 '!E106</f>
        <v>2026</v>
      </c>
      <c r="F106" s="84">
        <f>'[2]Ф2 '!F106</f>
        <v>2026</v>
      </c>
      <c r="G106" s="84">
        <f>'[2]Ф2 '!G106</f>
        <v>2026</v>
      </c>
      <c r="H106" s="85">
        <v>1.68091686</v>
      </c>
      <c r="I106" s="85">
        <v>1.59840629</v>
      </c>
      <c r="J106" s="84" t="s">
        <v>52</v>
      </c>
      <c r="K106" s="85">
        <f t="shared" si="42"/>
        <v>1.68091686</v>
      </c>
      <c r="L106" s="104">
        <v>0</v>
      </c>
      <c r="M106" s="105">
        <f t="shared" si="43"/>
        <v>1.68091686</v>
      </c>
      <c r="N106" s="104">
        <v>0</v>
      </c>
      <c r="O106" s="86">
        <v>0</v>
      </c>
      <c r="P106" s="85">
        <f t="shared" si="44"/>
        <v>1.59840629</v>
      </c>
      <c r="Q106" s="104">
        <v>0</v>
      </c>
      <c r="R106" s="105">
        <f t="shared" si="45"/>
        <v>1.59840629</v>
      </c>
      <c r="S106" s="104">
        <v>0</v>
      </c>
      <c r="T106" s="86">
        <v>0</v>
      </c>
      <c r="U106" s="87">
        <f t="shared" si="46"/>
        <v>1.68091686</v>
      </c>
      <c r="V106" s="85">
        <f t="shared" si="46"/>
        <v>1.59840629</v>
      </c>
      <c r="W106" s="86">
        <f t="shared" si="47"/>
        <v>0</v>
      </c>
      <c r="X106" s="86">
        <f t="shared" si="47"/>
        <v>0</v>
      </c>
      <c r="Y106" s="86">
        <f t="shared" si="47"/>
        <v>0</v>
      </c>
      <c r="Z106" s="86">
        <f t="shared" si="47"/>
        <v>0</v>
      </c>
      <c r="AA106" s="86">
        <f t="shared" si="47"/>
        <v>0</v>
      </c>
      <c r="AB106" s="86">
        <f t="shared" si="47"/>
        <v>0</v>
      </c>
      <c r="AC106" s="86">
        <f t="shared" si="47"/>
        <v>0</v>
      </c>
      <c r="AD106" s="86">
        <f t="shared" si="47"/>
        <v>0</v>
      </c>
      <c r="AE106" s="86">
        <f t="shared" si="47"/>
        <v>0</v>
      </c>
      <c r="AF106" s="86">
        <f t="shared" si="47"/>
        <v>0</v>
      </c>
      <c r="AG106" s="87">
        <f t="shared" si="48"/>
        <v>1.68091686</v>
      </c>
      <c r="AH106" s="87">
        <f t="shared" si="48"/>
        <v>1.59840629</v>
      </c>
      <c r="AI106" s="106" t="str">
        <f>'[2]Ф2 '!CO106</f>
        <v>нд</v>
      </c>
    </row>
    <row r="107" spans="1:35" ht="37.5" customHeight="1" x14ac:dyDescent="0.25">
      <c r="A107" s="80" t="s">
        <v>165</v>
      </c>
      <c r="B107" s="96" t="str">
        <f>'[2]Ф2 '!B107</f>
        <v>Реконструкция ВЛ-0,4(0,23)кВ в ВЛИ-0,4кВ ф. "Краснояровка" до новой СТП г. Дальнереченск, с. Лазо</v>
      </c>
      <c r="C107" s="97" t="str">
        <f>'[2]Ф2 '!C107</f>
        <v>L_ДЭСК_048</v>
      </c>
      <c r="D107" s="84" t="s">
        <v>104</v>
      </c>
      <c r="E107" s="84">
        <f>'[2]Ф2 '!E107</f>
        <v>2026</v>
      </c>
      <c r="F107" s="84">
        <f>'[2]Ф2 '!F107</f>
        <v>2026</v>
      </c>
      <c r="G107" s="84">
        <f>'[2]Ф2 '!G107</f>
        <v>2026</v>
      </c>
      <c r="H107" s="85">
        <v>3.7200863499999999</v>
      </c>
      <c r="I107" s="85">
        <v>1.9424947800000001</v>
      </c>
      <c r="J107" s="84" t="s">
        <v>52</v>
      </c>
      <c r="K107" s="85">
        <f t="shared" si="42"/>
        <v>3.7200863499999999</v>
      </c>
      <c r="L107" s="104">
        <v>0</v>
      </c>
      <c r="M107" s="105">
        <f t="shared" si="43"/>
        <v>3.7200863499999999</v>
      </c>
      <c r="N107" s="104">
        <v>0</v>
      </c>
      <c r="O107" s="86">
        <v>0</v>
      </c>
      <c r="P107" s="85">
        <f t="shared" si="44"/>
        <v>1.9424947800000001</v>
      </c>
      <c r="Q107" s="104">
        <v>0</v>
      </c>
      <c r="R107" s="105">
        <f t="shared" si="45"/>
        <v>1.9424947800000001</v>
      </c>
      <c r="S107" s="104">
        <v>0</v>
      </c>
      <c r="T107" s="86">
        <v>0</v>
      </c>
      <c r="U107" s="87">
        <f t="shared" si="46"/>
        <v>3.7200863499999999</v>
      </c>
      <c r="V107" s="85">
        <f t="shared" si="46"/>
        <v>1.9424947800000001</v>
      </c>
      <c r="W107" s="86">
        <f t="shared" si="47"/>
        <v>0</v>
      </c>
      <c r="X107" s="86">
        <f t="shared" si="47"/>
        <v>0</v>
      </c>
      <c r="Y107" s="86">
        <f t="shared" si="47"/>
        <v>0</v>
      </c>
      <c r="Z107" s="86">
        <f t="shared" si="47"/>
        <v>0</v>
      </c>
      <c r="AA107" s="86">
        <f t="shared" si="47"/>
        <v>0</v>
      </c>
      <c r="AB107" s="86">
        <f t="shared" si="47"/>
        <v>0</v>
      </c>
      <c r="AC107" s="86">
        <f t="shared" si="47"/>
        <v>0</v>
      </c>
      <c r="AD107" s="86">
        <f t="shared" si="47"/>
        <v>0</v>
      </c>
      <c r="AE107" s="86">
        <f t="shared" si="47"/>
        <v>0</v>
      </c>
      <c r="AF107" s="86">
        <f t="shared" si="47"/>
        <v>0</v>
      </c>
      <c r="AG107" s="87">
        <f t="shared" si="48"/>
        <v>3.7200863499999999</v>
      </c>
      <c r="AH107" s="87">
        <f t="shared" si="48"/>
        <v>1.9424947800000001</v>
      </c>
      <c r="AI107" s="106" t="str">
        <f>'[2]Ф2 '!CO107</f>
        <v>нд</v>
      </c>
    </row>
    <row r="108" spans="1:35" ht="37.5" customHeight="1" x14ac:dyDescent="0.25">
      <c r="A108" s="80" t="s">
        <v>166</v>
      </c>
      <c r="B108" s="96" t="str">
        <f>'[2]Ф2 '!B108</f>
        <v>Реконструкция ВЛ-10 кВ Ф. № 5 ПС "Лазо" с установкой новой СТП 10/0,4 кВ г. Дальнереченск, с. Лазо</v>
      </c>
      <c r="C108" s="97" t="str">
        <f>'[2]Ф2 '!C108</f>
        <v>L_ДЭСК_049</v>
      </c>
      <c r="D108" s="84" t="s">
        <v>104</v>
      </c>
      <c r="E108" s="84">
        <f>'[2]Ф2 '!E108</f>
        <v>2026</v>
      </c>
      <c r="F108" s="86">
        <f>'[2]Ф2 '!F108</f>
        <v>2026</v>
      </c>
      <c r="G108" s="84">
        <f>'[2]Ф2 '!G108</f>
        <v>2026</v>
      </c>
      <c r="H108" s="85">
        <v>3.6706795400000001</v>
      </c>
      <c r="I108" s="86">
        <v>0</v>
      </c>
      <c r="J108" s="84" t="s">
        <v>52</v>
      </c>
      <c r="K108" s="85">
        <f t="shared" si="42"/>
        <v>3.6706795400000001</v>
      </c>
      <c r="L108" s="104">
        <v>0</v>
      </c>
      <c r="M108" s="105">
        <f t="shared" si="43"/>
        <v>3.6706795400000001</v>
      </c>
      <c r="N108" s="104">
        <v>0</v>
      </c>
      <c r="O108" s="86">
        <v>0</v>
      </c>
      <c r="P108" s="86">
        <f t="shared" si="44"/>
        <v>0</v>
      </c>
      <c r="Q108" s="107">
        <v>0</v>
      </c>
      <c r="R108" s="107">
        <f t="shared" si="45"/>
        <v>0</v>
      </c>
      <c r="S108" s="104">
        <v>0</v>
      </c>
      <c r="T108" s="86">
        <v>0</v>
      </c>
      <c r="U108" s="87">
        <f t="shared" si="46"/>
        <v>3.6706795400000001</v>
      </c>
      <c r="V108" s="86">
        <f t="shared" si="46"/>
        <v>0</v>
      </c>
      <c r="W108" s="86">
        <f t="shared" si="47"/>
        <v>0</v>
      </c>
      <c r="X108" s="86">
        <f t="shared" si="47"/>
        <v>0</v>
      </c>
      <c r="Y108" s="86">
        <f t="shared" si="47"/>
        <v>0</v>
      </c>
      <c r="Z108" s="86">
        <f t="shared" si="47"/>
        <v>0</v>
      </c>
      <c r="AA108" s="86">
        <f t="shared" si="47"/>
        <v>0</v>
      </c>
      <c r="AB108" s="86">
        <f t="shared" si="47"/>
        <v>0</v>
      </c>
      <c r="AC108" s="86">
        <f t="shared" si="47"/>
        <v>0</v>
      </c>
      <c r="AD108" s="86">
        <f t="shared" si="47"/>
        <v>0</v>
      </c>
      <c r="AE108" s="86">
        <f t="shared" si="47"/>
        <v>0</v>
      </c>
      <c r="AF108" s="86">
        <f t="shared" si="47"/>
        <v>0</v>
      </c>
      <c r="AG108" s="87">
        <f t="shared" si="48"/>
        <v>3.6706795400000001</v>
      </c>
      <c r="AH108" s="91">
        <f t="shared" si="48"/>
        <v>0</v>
      </c>
      <c r="AI108" s="92" t="str">
        <f>'[2]Ф2 '!CO108</f>
        <v>реконструкция объекта неактуальна</v>
      </c>
    </row>
    <row r="109" spans="1:35" ht="37.5" customHeight="1" x14ac:dyDescent="0.25">
      <c r="A109" s="80" t="s">
        <v>167</v>
      </c>
      <c r="B109" s="96" t="str">
        <f>'[2]Ф2 '!B109</f>
        <v>Реконструкция ВЛ-0,4(0,23)кВ в ВЛИ-0,4кВ КТП № 12 ф. "Украинская" с. Новопокровка</v>
      </c>
      <c r="C109" s="97" t="str">
        <f>'[2]Ф2 '!C109</f>
        <v>L_ДЭСК_054</v>
      </c>
      <c r="D109" s="84" t="s">
        <v>104</v>
      </c>
      <c r="E109" s="84">
        <f>'[2]Ф2 '!E109</f>
        <v>2026</v>
      </c>
      <c r="F109" s="84">
        <f>'[2]Ф2 '!F109</f>
        <v>2026</v>
      </c>
      <c r="G109" s="84">
        <f>'[2]Ф2 '!G109</f>
        <v>2026</v>
      </c>
      <c r="H109" s="85">
        <v>3.5341117899999999</v>
      </c>
      <c r="I109" s="85">
        <v>2.7936604100000002</v>
      </c>
      <c r="J109" s="84" t="s">
        <v>52</v>
      </c>
      <c r="K109" s="85">
        <f t="shared" si="42"/>
        <v>3.5341117899999999</v>
      </c>
      <c r="L109" s="104">
        <v>0</v>
      </c>
      <c r="M109" s="105">
        <f t="shared" si="43"/>
        <v>3.5341117899999999</v>
      </c>
      <c r="N109" s="104">
        <v>0</v>
      </c>
      <c r="O109" s="86">
        <v>0</v>
      </c>
      <c r="P109" s="85">
        <f t="shared" si="44"/>
        <v>2.7936604100000002</v>
      </c>
      <c r="Q109" s="104">
        <v>0</v>
      </c>
      <c r="R109" s="105">
        <f t="shared" si="45"/>
        <v>2.7936604100000002</v>
      </c>
      <c r="S109" s="104">
        <v>0</v>
      </c>
      <c r="T109" s="86">
        <v>0</v>
      </c>
      <c r="U109" s="87">
        <f t="shared" si="46"/>
        <v>3.5341117899999999</v>
      </c>
      <c r="V109" s="85">
        <f t="shared" si="46"/>
        <v>2.7936604100000002</v>
      </c>
      <c r="W109" s="86">
        <f t="shared" si="47"/>
        <v>0</v>
      </c>
      <c r="X109" s="86">
        <f t="shared" si="47"/>
        <v>0</v>
      </c>
      <c r="Y109" s="86">
        <f t="shared" si="47"/>
        <v>0</v>
      </c>
      <c r="Z109" s="86">
        <f t="shared" si="47"/>
        <v>0</v>
      </c>
      <c r="AA109" s="86">
        <f t="shared" si="47"/>
        <v>0</v>
      </c>
      <c r="AB109" s="86">
        <f t="shared" si="47"/>
        <v>0</v>
      </c>
      <c r="AC109" s="86">
        <f t="shared" si="47"/>
        <v>0</v>
      </c>
      <c r="AD109" s="86">
        <f t="shared" si="47"/>
        <v>0</v>
      </c>
      <c r="AE109" s="86">
        <f t="shared" si="47"/>
        <v>0</v>
      </c>
      <c r="AF109" s="86">
        <f t="shared" si="47"/>
        <v>0</v>
      </c>
      <c r="AG109" s="87">
        <f t="shared" si="48"/>
        <v>3.5341117899999999</v>
      </c>
      <c r="AH109" s="87">
        <f t="shared" si="48"/>
        <v>2.7936604100000002</v>
      </c>
      <c r="AI109" s="106" t="str">
        <f>'[2]Ф2 '!CO109</f>
        <v>нд</v>
      </c>
    </row>
    <row r="110" spans="1:35" ht="37.5" customHeight="1" x14ac:dyDescent="0.25">
      <c r="A110" s="80" t="s">
        <v>168</v>
      </c>
      <c r="B110" s="96" t="str">
        <f>'[2]Ф2 '!B110</f>
        <v>Реконструкция ВЛ-10кВ установка реклоузеров 10кВ Ф-19 ПС-220/35/10кВ "Лесозаводск" на опоре №1</v>
      </c>
      <c r="C110" s="97" t="str">
        <f>'[2]Ф2 '!C110</f>
        <v>Q_ДЭСК_16</v>
      </c>
      <c r="D110" s="84" t="s">
        <v>104</v>
      </c>
      <c r="E110" s="84">
        <f>'[2]Ф2 '!E110</f>
        <v>2026</v>
      </c>
      <c r="F110" s="84">
        <f>'[2]Ф2 '!F110</f>
        <v>2026</v>
      </c>
      <c r="G110" s="84">
        <f>'[2]Ф2 '!G110</f>
        <v>2026</v>
      </c>
      <c r="H110" s="85">
        <v>2.7299323700000002</v>
      </c>
      <c r="I110" s="86">
        <v>0</v>
      </c>
      <c r="J110" s="84" t="s">
        <v>52</v>
      </c>
      <c r="K110" s="85">
        <f t="shared" si="42"/>
        <v>2.7299323700000002</v>
      </c>
      <c r="L110" s="104">
        <v>0</v>
      </c>
      <c r="M110" s="105">
        <f t="shared" si="43"/>
        <v>2.7299323700000002</v>
      </c>
      <c r="N110" s="104">
        <v>0</v>
      </c>
      <c r="O110" s="86">
        <v>0</v>
      </c>
      <c r="P110" s="86">
        <f t="shared" si="44"/>
        <v>0</v>
      </c>
      <c r="Q110" s="107">
        <v>0</v>
      </c>
      <c r="R110" s="107">
        <f t="shared" si="45"/>
        <v>0</v>
      </c>
      <c r="S110" s="104">
        <v>0</v>
      </c>
      <c r="T110" s="86">
        <v>0</v>
      </c>
      <c r="U110" s="87">
        <f t="shared" si="46"/>
        <v>2.7299323700000002</v>
      </c>
      <c r="V110" s="86">
        <f t="shared" si="46"/>
        <v>0</v>
      </c>
      <c r="W110" s="91">
        <v>0</v>
      </c>
      <c r="X110" s="91">
        <v>0</v>
      </c>
      <c r="Y110" s="91">
        <v>0</v>
      </c>
      <c r="Z110" s="91">
        <v>0</v>
      </c>
      <c r="AA110" s="91">
        <v>0</v>
      </c>
      <c r="AB110" s="91">
        <v>0</v>
      </c>
      <c r="AC110" s="91">
        <v>0</v>
      </c>
      <c r="AD110" s="91">
        <v>0</v>
      </c>
      <c r="AE110" s="91">
        <v>0</v>
      </c>
      <c r="AF110" s="91">
        <v>0</v>
      </c>
      <c r="AG110" s="87">
        <f t="shared" si="48"/>
        <v>2.7299323700000002</v>
      </c>
      <c r="AH110" s="91">
        <f t="shared" si="48"/>
        <v>0</v>
      </c>
      <c r="AI110" s="92" t="str">
        <f>'[2]Ф2 '!CO110</f>
        <v>реконструкция объекта неактуальна</v>
      </c>
    </row>
    <row r="111" spans="1:35" ht="37.5" customHeight="1" x14ac:dyDescent="0.25">
      <c r="A111" s="80" t="s">
        <v>169</v>
      </c>
      <c r="B111" s="96" t="str">
        <f>'[2]Ф2 '!B111</f>
        <v>Реконструкция ВЛИ-0,4 кВ от КТПН-166 г.Лесозаводск</v>
      </c>
      <c r="C111" s="97" t="str">
        <f>'[2]Ф2 '!C111</f>
        <v>Q_ДЭСК_17</v>
      </c>
      <c r="D111" s="84" t="s">
        <v>104</v>
      </c>
      <c r="E111" s="84">
        <f>'[2]Ф2 '!E111</f>
        <v>2026</v>
      </c>
      <c r="F111" s="84">
        <f>'[2]Ф2 '!F111</f>
        <v>2026</v>
      </c>
      <c r="G111" s="84">
        <f>'[2]Ф2 '!G111</f>
        <v>2026</v>
      </c>
      <c r="H111" s="85">
        <v>2.72378622</v>
      </c>
      <c r="I111" s="85">
        <v>3.0612343599999998</v>
      </c>
      <c r="J111" s="84" t="s">
        <v>52</v>
      </c>
      <c r="K111" s="85">
        <f t="shared" si="42"/>
        <v>2.72378622</v>
      </c>
      <c r="L111" s="104">
        <v>0</v>
      </c>
      <c r="M111" s="105">
        <f t="shared" si="43"/>
        <v>2.72378622</v>
      </c>
      <c r="N111" s="104">
        <v>0</v>
      </c>
      <c r="O111" s="86">
        <v>0</v>
      </c>
      <c r="P111" s="85">
        <f t="shared" si="44"/>
        <v>3.0612343599999998</v>
      </c>
      <c r="Q111" s="104">
        <v>0</v>
      </c>
      <c r="R111" s="105">
        <f t="shared" si="45"/>
        <v>3.0612343599999998</v>
      </c>
      <c r="S111" s="104">
        <v>0</v>
      </c>
      <c r="T111" s="86">
        <v>0</v>
      </c>
      <c r="U111" s="87">
        <f t="shared" si="46"/>
        <v>2.72378622</v>
      </c>
      <c r="V111" s="85">
        <f t="shared" si="46"/>
        <v>3.0612343599999998</v>
      </c>
      <c r="W111" s="91">
        <v>0</v>
      </c>
      <c r="X111" s="91">
        <v>0</v>
      </c>
      <c r="Y111" s="91">
        <v>0</v>
      </c>
      <c r="Z111" s="91">
        <v>0</v>
      </c>
      <c r="AA111" s="91">
        <v>0</v>
      </c>
      <c r="AB111" s="91">
        <v>0</v>
      </c>
      <c r="AC111" s="91">
        <v>0</v>
      </c>
      <c r="AD111" s="91">
        <v>0</v>
      </c>
      <c r="AE111" s="91">
        <v>0</v>
      </c>
      <c r="AF111" s="91">
        <v>0</v>
      </c>
      <c r="AG111" s="87">
        <f t="shared" si="48"/>
        <v>2.72378622</v>
      </c>
      <c r="AH111" s="87">
        <f t="shared" si="48"/>
        <v>3.0612343599999998</v>
      </c>
      <c r="AI111" s="106" t="str">
        <f>'[2]Ф2 '!CO111</f>
        <v>нд</v>
      </c>
    </row>
    <row r="112" spans="1:35" ht="37.5" customHeight="1" x14ac:dyDescent="0.25">
      <c r="A112" s="80" t="s">
        <v>170</v>
      </c>
      <c r="B112" s="96" t="str">
        <f>'[2]Ф2 '!B112</f>
        <v>Реконструкция ВЛ-0,4(0,23)кВ в ВЛИ-0,4кВ КТП-5/1 ф. "№1" г.Артём</v>
      </c>
      <c r="C112" s="97" t="str">
        <f>'[2]Ф2 '!C112</f>
        <v>Q_ДЭСК_18</v>
      </c>
      <c r="D112" s="84" t="s">
        <v>104</v>
      </c>
      <c r="E112" s="84">
        <f>'[2]Ф2 '!E112</f>
        <v>2026</v>
      </c>
      <c r="F112" s="84">
        <f>'[2]Ф2 '!F112</f>
        <v>2026</v>
      </c>
      <c r="G112" s="84">
        <f>'[2]Ф2 '!G112</f>
        <v>2026</v>
      </c>
      <c r="H112" s="85">
        <v>3.5360541699999999</v>
      </c>
      <c r="I112" s="85">
        <v>3.3901328300000002</v>
      </c>
      <c r="J112" s="84" t="s">
        <v>52</v>
      </c>
      <c r="K112" s="85">
        <f t="shared" si="42"/>
        <v>3.5360541699999999</v>
      </c>
      <c r="L112" s="104">
        <v>0</v>
      </c>
      <c r="M112" s="105">
        <f t="shared" si="43"/>
        <v>3.5360541699999999</v>
      </c>
      <c r="N112" s="104">
        <v>0</v>
      </c>
      <c r="O112" s="86">
        <v>0</v>
      </c>
      <c r="P112" s="85">
        <f t="shared" si="44"/>
        <v>3.3901328300000002</v>
      </c>
      <c r="Q112" s="104">
        <v>0</v>
      </c>
      <c r="R112" s="105">
        <f t="shared" si="45"/>
        <v>3.3901328300000002</v>
      </c>
      <c r="S112" s="104">
        <v>0</v>
      </c>
      <c r="T112" s="86">
        <v>0</v>
      </c>
      <c r="U112" s="87">
        <f t="shared" si="46"/>
        <v>3.5360541699999999</v>
      </c>
      <c r="V112" s="85">
        <f t="shared" si="46"/>
        <v>3.3901328300000002</v>
      </c>
      <c r="W112" s="91">
        <v>0</v>
      </c>
      <c r="X112" s="91">
        <v>0</v>
      </c>
      <c r="Y112" s="91">
        <v>0</v>
      </c>
      <c r="Z112" s="91">
        <v>0</v>
      </c>
      <c r="AA112" s="91">
        <v>0</v>
      </c>
      <c r="AB112" s="91">
        <v>0</v>
      </c>
      <c r="AC112" s="91">
        <v>0</v>
      </c>
      <c r="AD112" s="91">
        <v>0</v>
      </c>
      <c r="AE112" s="91">
        <v>0</v>
      </c>
      <c r="AF112" s="91">
        <v>0</v>
      </c>
      <c r="AG112" s="87">
        <f t="shared" si="48"/>
        <v>3.5360541699999999</v>
      </c>
      <c r="AH112" s="87">
        <f t="shared" si="48"/>
        <v>3.3901328300000002</v>
      </c>
      <c r="AI112" s="106" t="str">
        <f>'[2]Ф2 '!CO112</f>
        <v>нд</v>
      </c>
    </row>
    <row r="113" spans="1:35" ht="37.5" customHeight="1" x14ac:dyDescent="0.25">
      <c r="A113" s="80" t="s">
        <v>171</v>
      </c>
      <c r="B113" s="96" t="str">
        <f>'[2]Ф2 '!B113</f>
        <v>Реконструкция ВЛ-0,4(0,23)кВ в ВЛИ-0,4кВ КТП-5/1 ф. "№2" г.Артём</v>
      </c>
      <c r="C113" s="97" t="str">
        <f>'[2]Ф2 '!C113</f>
        <v>Q_ДЭСК_19</v>
      </c>
      <c r="D113" s="84" t="s">
        <v>104</v>
      </c>
      <c r="E113" s="84">
        <f>'[2]Ф2 '!E113</f>
        <v>2026</v>
      </c>
      <c r="F113" s="84">
        <f>'[2]Ф2 '!F113</f>
        <v>2026</v>
      </c>
      <c r="G113" s="84">
        <f>'[2]Ф2 '!G113</f>
        <v>2026</v>
      </c>
      <c r="H113" s="85">
        <v>1.7805065799999999</v>
      </c>
      <c r="I113" s="85">
        <v>1.7110266199999999</v>
      </c>
      <c r="J113" s="84" t="s">
        <v>52</v>
      </c>
      <c r="K113" s="85">
        <f t="shared" si="42"/>
        <v>1.7805065799999999</v>
      </c>
      <c r="L113" s="104">
        <v>0</v>
      </c>
      <c r="M113" s="105">
        <f t="shared" si="43"/>
        <v>1.7805065799999999</v>
      </c>
      <c r="N113" s="104">
        <v>0</v>
      </c>
      <c r="O113" s="86">
        <v>0</v>
      </c>
      <c r="P113" s="85">
        <f t="shared" si="44"/>
        <v>1.7110266199999999</v>
      </c>
      <c r="Q113" s="104">
        <v>0</v>
      </c>
      <c r="R113" s="105">
        <f t="shared" si="45"/>
        <v>1.7110266199999999</v>
      </c>
      <c r="S113" s="104">
        <v>0</v>
      </c>
      <c r="T113" s="86">
        <v>0</v>
      </c>
      <c r="U113" s="87">
        <f t="shared" si="46"/>
        <v>1.7805065799999999</v>
      </c>
      <c r="V113" s="85">
        <f t="shared" si="46"/>
        <v>1.7110266199999999</v>
      </c>
      <c r="W113" s="91">
        <v>0</v>
      </c>
      <c r="X113" s="91">
        <v>0</v>
      </c>
      <c r="Y113" s="91">
        <v>0</v>
      </c>
      <c r="Z113" s="91">
        <v>0</v>
      </c>
      <c r="AA113" s="91">
        <v>0</v>
      </c>
      <c r="AB113" s="91">
        <v>0</v>
      </c>
      <c r="AC113" s="91">
        <v>0</v>
      </c>
      <c r="AD113" s="91">
        <v>0</v>
      </c>
      <c r="AE113" s="91">
        <v>0</v>
      </c>
      <c r="AF113" s="91">
        <v>0</v>
      </c>
      <c r="AG113" s="87">
        <f t="shared" si="48"/>
        <v>1.7805065799999999</v>
      </c>
      <c r="AH113" s="87">
        <f t="shared" si="48"/>
        <v>1.7110266199999999</v>
      </c>
      <c r="AI113" s="106" t="str">
        <f>'[2]Ф2 '!CO113</f>
        <v>нд</v>
      </c>
    </row>
    <row r="114" spans="1:35" ht="37.5" customHeight="1" x14ac:dyDescent="0.25">
      <c r="A114" s="80" t="s">
        <v>172</v>
      </c>
      <c r="B114" s="96" t="str">
        <f>'[2]Ф2 '!B114</f>
        <v>Реконструкция ВЛ-0,4(0,23)кВ в ВЛИ-0,4кВ КТП-5/1 ф. "№3" г.Артём</v>
      </c>
      <c r="C114" s="97" t="str">
        <f>'[2]Ф2 '!C114</f>
        <v>Q_ДЭСК_20</v>
      </c>
      <c r="D114" s="84" t="s">
        <v>104</v>
      </c>
      <c r="E114" s="84">
        <f>'[2]Ф2 '!E114</f>
        <v>2026</v>
      </c>
      <c r="F114" s="84">
        <f>'[2]Ф2 '!F114</f>
        <v>2026</v>
      </c>
      <c r="G114" s="84">
        <f>'[2]Ф2 '!G114</f>
        <v>2026</v>
      </c>
      <c r="H114" s="85">
        <v>1.5279220499999999</v>
      </c>
      <c r="I114" s="85">
        <v>1.4673882199999999</v>
      </c>
      <c r="J114" s="84" t="s">
        <v>52</v>
      </c>
      <c r="K114" s="85">
        <f t="shared" si="42"/>
        <v>1.5279220499999999</v>
      </c>
      <c r="L114" s="104">
        <v>0</v>
      </c>
      <c r="M114" s="105">
        <f t="shared" si="43"/>
        <v>1.5279220499999999</v>
      </c>
      <c r="N114" s="104">
        <v>0</v>
      </c>
      <c r="O114" s="86">
        <v>0</v>
      </c>
      <c r="P114" s="85">
        <f t="shared" si="44"/>
        <v>1.4673882199999999</v>
      </c>
      <c r="Q114" s="104">
        <v>0</v>
      </c>
      <c r="R114" s="105">
        <f t="shared" si="45"/>
        <v>1.4673882199999999</v>
      </c>
      <c r="S114" s="104">
        <v>0</v>
      </c>
      <c r="T114" s="86">
        <v>0</v>
      </c>
      <c r="U114" s="87">
        <f t="shared" si="46"/>
        <v>1.5279220499999999</v>
      </c>
      <c r="V114" s="85">
        <f t="shared" si="46"/>
        <v>1.4673882199999999</v>
      </c>
      <c r="W114" s="91">
        <v>0</v>
      </c>
      <c r="X114" s="91">
        <v>0</v>
      </c>
      <c r="Y114" s="91">
        <v>0</v>
      </c>
      <c r="Z114" s="91">
        <v>0</v>
      </c>
      <c r="AA114" s="91">
        <v>0</v>
      </c>
      <c r="AB114" s="91">
        <v>0</v>
      </c>
      <c r="AC114" s="91">
        <v>0</v>
      </c>
      <c r="AD114" s="91">
        <v>0</v>
      </c>
      <c r="AE114" s="91">
        <v>0</v>
      </c>
      <c r="AF114" s="91">
        <v>0</v>
      </c>
      <c r="AG114" s="87">
        <f t="shared" si="48"/>
        <v>1.5279220499999999</v>
      </c>
      <c r="AH114" s="87">
        <f t="shared" si="48"/>
        <v>1.4673882199999999</v>
      </c>
      <c r="AI114" s="106" t="str">
        <f>'[2]Ф2 '!CO114</f>
        <v>нд</v>
      </c>
    </row>
    <row r="115" spans="1:35" ht="37.5" customHeight="1" x14ac:dyDescent="0.25">
      <c r="A115" s="80" t="s">
        <v>173</v>
      </c>
      <c r="B115" s="96" t="str">
        <f>'[2]Ф2 '!B115</f>
        <v>Реконструкция ВЛ-0,4(0,23)кВ в ВЛИ-0,4кВ КТП-9 ф. "Вахрушева" г.Артём</v>
      </c>
      <c r="C115" s="97" t="str">
        <f>'[2]Ф2 '!C115</f>
        <v>Q_ДЭСК_21</v>
      </c>
      <c r="D115" s="84" t="s">
        <v>104</v>
      </c>
      <c r="E115" s="84">
        <f>'[2]Ф2 '!E115</f>
        <v>2026</v>
      </c>
      <c r="F115" s="84">
        <f>'[2]Ф2 '!F115</f>
        <v>2026</v>
      </c>
      <c r="G115" s="84">
        <f>'[2]Ф2 '!G115</f>
        <v>2026</v>
      </c>
      <c r="H115" s="85">
        <v>1.2940883599999999</v>
      </c>
      <c r="I115" s="85">
        <v>1.24095735</v>
      </c>
      <c r="J115" s="84" t="s">
        <v>52</v>
      </c>
      <c r="K115" s="85">
        <f t="shared" si="42"/>
        <v>1.2940883599999999</v>
      </c>
      <c r="L115" s="104">
        <v>0</v>
      </c>
      <c r="M115" s="105">
        <f t="shared" si="43"/>
        <v>1.2940883599999999</v>
      </c>
      <c r="N115" s="104">
        <v>0</v>
      </c>
      <c r="O115" s="86">
        <v>0</v>
      </c>
      <c r="P115" s="85">
        <f t="shared" si="44"/>
        <v>1.24095735</v>
      </c>
      <c r="Q115" s="104">
        <v>0</v>
      </c>
      <c r="R115" s="105">
        <f t="shared" si="45"/>
        <v>1.24095735</v>
      </c>
      <c r="S115" s="104">
        <v>0</v>
      </c>
      <c r="T115" s="86">
        <v>0</v>
      </c>
      <c r="U115" s="87">
        <f t="shared" si="46"/>
        <v>1.2940883599999999</v>
      </c>
      <c r="V115" s="85">
        <f t="shared" si="46"/>
        <v>1.24095735</v>
      </c>
      <c r="W115" s="91">
        <v>0</v>
      </c>
      <c r="X115" s="91">
        <v>0</v>
      </c>
      <c r="Y115" s="91">
        <v>0</v>
      </c>
      <c r="Z115" s="91">
        <v>0</v>
      </c>
      <c r="AA115" s="91">
        <v>0</v>
      </c>
      <c r="AB115" s="91">
        <v>0</v>
      </c>
      <c r="AC115" s="91">
        <v>0</v>
      </c>
      <c r="AD115" s="91">
        <v>0</v>
      </c>
      <c r="AE115" s="91">
        <v>0</v>
      </c>
      <c r="AF115" s="91">
        <v>0</v>
      </c>
      <c r="AG115" s="87">
        <f t="shared" si="48"/>
        <v>1.2940883599999999</v>
      </c>
      <c r="AH115" s="87">
        <f t="shared" si="48"/>
        <v>1.24095735</v>
      </c>
      <c r="AI115" s="106" t="str">
        <f>'[2]Ф2 '!CO115</f>
        <v>нд</v>
      </c>
    </row>
    <row r="116" spans="1:35" ht="37.5" customHeight="1" x14ac:dyDescent="0.25">
      <c r="A116" s="80" t="s">
        <v>174</v>
      </c>
      <c r="B116" s="96" t="str">
        <f>'[2]Ф2 '!B116</f>
        <v>Реконструкция ВЛ-0,4(0,23)кВ в ВЛИ-0,4кВ КТП-9 ф. "Донбасская " г.Артём</v>
      </c>
      <c r="C116" s="97" t="str">
        <f>'[2]Ф2 '!C116</f>
        <v>Q_ДЭСК_22</v>
      </c>
      <c r="D116" s="84" t="s">
        <v>104</v>
      </c>
      <c r="E116" s="84">
        <f>'[2]Ф2 '!E116</f>
        <v>2026</v>
      </c>
      <c r="F116" s="84">
        <f>'[2]Ф2 '!F116</f>
        <v>2026</v>
      </c>
      <c r="G116" s="84">
        <f>'[2]Ф2 '!G116</f>
        <v>2026</v>
      </c>
      <c r="H116" s="85">
        <v>0.82488452999999995</v>
      </c>
      <c r="I116" s="85">
        <v>0.78881349000000001</v>
      </c>
      <c r="J116" s="84" t="s">
        <v>52</v>
      </c>
      <c r="K116" s="85">
        <f t="shared" si="42"/>
        <v>0.82488452999999995</v>
      </c>
      <c r="L116" s="104">
        <v>0</v>
      </c>
      <c r="M116" s="105">
        <f t="shared" si="43"/>
        <v>0.82488452999999995</v>
      </c>
      <c r="N116" s="104">
        <v>0</v>
      </c>
      <c r="O116" s="86">
        <v>0</v>
      </c>
      <c r="P116" s="85">
        <f t="shared" si="44"/>
        <v>0.78881349000000001</v>
      </c>
      <c r="Q116" s="104">
        <v>0</v>
      </c>
      <c r="R116" s="105">
        <f t="shared" si="45"/>
        <v>0.78881349000000001</v>
      </c>
      <c r="S116" s="104">
        <v>0</v>
      </c>
      <c r="T116" s="86">
        <v>0</v>
      </c>
      <c r="U116" s="87">
        <f t="shared" si="46"/>
        <v>0.82488452999999995</v>
      </c>
      <c r="V116" s="85">
        <f t="shared" si="46"/>
        <v>0.78881349000000001</v>
      </c>
      <c r="W116" s="91">
        <v>0</v>
      </c>
      <c r="X116" s="91">
        <v>0</v>
      </c>
      <c r="Y116" s="91">
        <v>0</v>
      </c>
      <c r="Z116" s="91">
        <v>0</v>
      </c>
      <c r="AA116" s="91">
        <v>0</v>
      </c>
      <c r="AB116" s="91">
        <v>0</v>
      </c>
      <c r="AC116" s="91">
        <v>0</v>
      </c>
      <c r="AD116" s="91">
        <v>0</v>
      </c>
      <c r="AE116" s="91">
        <v>0</v>
      </c>
      <c r="AF116" s="91">
        <v>0</v>
      </c>
      <c r="AG116" s="87">
        <f t="shared" si="48"/>
        <v>0.82488452999999995</v>
      </c>
      <c r="AH116" s="87">
        <f t="shared" si="48"/>
        <v>0.78881349000000001</v>
      </c>
      <c r="AI116" s="106" t="str">
        <f>'[2]Ф2 '!CO116</f>
        <v>нд</v>
      </c>
    </row>
    <row r="117" spans="1:35" ht="37.5" customHeight="1" x14ac:dyDescent="0.25">
      <c r="A117" s="80" t="s">
        <v>175</v>
      </c>
      <c r="B117" s="96" t="str">
        <f>'[2]Ф2 '!B117</f>
        <v>Реконструкция ВЛ-0,4(0,23)кВ в ВЛИ-0,4кВ КТП-108, ф. "Пархоменко, 5-15" г.Артём</v>
      </c>
      <c r="C117" s="97" t="str">
        <f>'[2]Ф2 '!C117</f>
        <v>Q_ДЭСК_23</v>
      </c>
      <c r="D117" s="84" t="s">
        <v>104</v>
      </c>
      <c r="E117" s="84">
        <f>'[2]Ф2 '!E117</f>
        <v>2026</v>
      </c>
      <c r="F117" s="84">
        <f>'[2]Ф2 '!F117</f>
        <v>2026</v>
      </c>
      <c r="G117" s="84">
        <f>'[2]Ф2 '!G117</f>
        <v>2026</v>
      </c>
      <c r="H117" s="85">
        <v>1.3552755700000001</v>
      </c>
      <c r="I117" s="85">
        <v>1.2949336899999999</v>
      </c>
      <c r="J117" s="84" t="s">
        <v>52</v>
      </c>
      <c r="K117" s="85">
        <f t="shared" si="42"/>
        <v>1.3552755700000001</v>
      </c>
      <c r="L117" s="104">
        <v>0</v>
      </c>
      <c r="M117" s="105">
        <f t="shared" si="43"/>
        <v>1.3552755700000001</v>
      </c>
      <c r="N117" s="104">
        <v>0</v>
      </c>
      <c r="O117" s="86">
        <v>0</v>
      </c>
      <c r="P117" s="85">
        <f t="shared" si="44"/>
        <v>1.2949336899999999</v>
      </c>
      <c r="Q117" s="104">
        <v>0</v>
      </c>
      <c r="R117" s="105">
        <f t="shared" si="45"/>
        <v>1.2949336899999999</v>
      </c>
      <c r="S117" s="104">
        <v>0</v>
      </c>
      <c r="T117" s="86">
        <v>0</v>
      </c>
      <c r="U117" s="87">
        <f t="shared" si="46"/>
        <v>1.3552755700000001</v>
      </c>
      <c r="V117" s="85">
        <f t="shared" si="46"/>
        <v>1.2949336899999999</v>
      </c>
      <c r="W117" s="91">
        <v>0</v>
      </c>
      <c r="X117" s="91">
        <v>0</v>
      </c>
      <c r="Y117" s="91">
        <v>0</v>
      </c>
      <c r="Z117" s="91">
        <v>0</v>
      </c>
      <c r="AA117" s="91">
        <v>0</v>
      </c>
      <c r="AB117" s="91">
        <v>0</v>
      </c>
      <c r="AC117" s="91">
        <v>0</v>
      </c>
      <c r="AD117" s="91">
        <v>0</v>
      </c>
      <c r="AE117" s="91">
        <v>0</v>
      </c>
      <c r="AF117" s="91">
        <v>0</v>
      </c>
      <c r="AG117" s="87">
        <f t="shared" si="48"/>
        <v>1.3552755700000001</v>
      </c>
      <c r="AH117" s="87">
        <f t="shared" si="48"/>
        <v>1.2949336899999999</v>
      </c>
      <c r="AI117" s="106" t="str">
        <f>'[2]Ф2 '!CO117</f>
        <v>нд</v>
      </c>
    </row>
    <row r="118" spans="1:35" ht="37.5" customHeight="1" x14ac:dyDescent="0.25">
      <c r="A118" s="80" t="s">
        <v>176</v>
      </c>
      <c r="B118" s="96" t="str">
        <f>'[2]Ф2 '!B118</f>
        <v>Реконструкция ВЛ-0,4(0,23)кВ в ВЛИ-0,4кВ КТП-110 ф. "Крымская-Береговая" г.Артём</v>
      </c>
      <c r="C118" s="97" t="str">
        <f>'[2]Ф2 '!C118</f>
        <v>Q_ДЭСК_24</v>
      </c>
      <c r="D118" s="84" t="s">
        <v>104</v>
      </c>
      <c r="E118" s="84">
        <f>'[2]Ф2 '!E118</f>
        <v>2026</v>
      </c>
      <c r="F118" s="84">
        <f>'[2]Ф2 '!F118</f>
        <v>2026</v>
      </c>
      <c r="G118" s="84">
        <f>'[2]Ф2 '!G118</f>
        <v>2026</v>
      </c>
      <c r="H118" s="85">
        <v>1.7029606100000001</v>
      </c>
      <c r="I118" s="85">
        <v>1.63213773</v>
      </c>
      <c r="J118" s="84" t="s">
        <v>52</v>
      </c>
      <c r="K118" s="85">
        <f t="shared" si="42"/>
        <v>1.7029606100000001</v>
      </c>
      <c r="L118" s="104">
        <v>0</v>
      </c>
      <c r="M118" s="105">
        <f t="shared" si="43"/>
        <v>1.7029606100000001</v>
      </c>
      <c r="N118" s="104">
        <v>0</v>
      </c>
      <c r="O118" s="86">
        <v>0</v>
      </c>
      <c r="P118" s="85">
        <f t="shared" si="44"/>
        <v>1.63213773</v>
      </c>
      <c r="Q118" s="104">
        <v>0</v>
      </c>
      <c r="R118" s="105">
        <f t="shared" si="45"/>
        <v>1.63213773</v>
      </c>
      <c r="S118" s="104">
        <v>0</v>
      </c>
      <c r="T118" s="86">
        <v>0</v>
      </c>
      <c r="U118" s="87">
        <f t="shared" si="46"/>
        <v>1.7029606100000001</v>
      </c>
      <c r="V118" s="85">
        <f t="shared" si="46"/>
        <v>1.63213773</v>
      </c>
      <c r="W118" s="91">
        <v>0</v>
      </c>
      <c r="X118" s="91">
        <v>0</v>
      </c>
      <c r="Y118" s="91">
        <v>0</v>
      </c>
      <c r="Z118" s="91">
        <v>0</v>
      </c>
      <c r="AA118" s="91">
        <v>0</v>
      </c>
      <c r="AB118" s="91">
        <v>0</v>
      </c>
      <c r="AC118" s="91">
        <v>0</v>
      </c>
      <c r="AD118" s="91">
        <v>0</v>
      </c>
      <c r="AE118" s="91">
        <v>0</v>
      </c>
      <c r="AF118" s="91">
        <v>0</v>
      </c>
      <c r="AG118" s="87">
        <f t="shared" si="48"/>
        <v>1.7029606100000001</v>
      </c>
      <c r="AH118" s="87">
        <f t="shared" si="48"/>
        <v>1.63213773</v>
      </c>
      <c r="AI118" s="106" t="str">
        <f>'[2]Ф2 '!CO118</f>
        <v>нд</v>
      </c>
    </row>
    <row r="119" spans="1:35" ht="37.5" customHeight="1" x14ac:dyDescent="0.25">
      <c r="A119" s="80" t="s">
        <v>177</v>
      </c>
      <c r="B119" s="96" t="str">
        <f>'[2]Ф2 '!B119</f>
        <v>Реконструкция ВЛ-0,4(0,23)кВ в ВЛИ-0,4кВ КТП-110 ф. "Хуторская" г.Артём</v>
      </c>
      <c r="C119" s="97" t="str">
        <f>'[2]Ф2 '!C119</f>
        <v>Q_ДЭСК_25</v>
      </c>
      <c r="D119" s="84" t="s">
        <v>104</v>
      </c>
      <c r="E119" s="84">
        <f>'[2]Ф2 '!E119</f>
        <v>2026</v>
      </c>
      <c r="F119" s="84">
        <f>'[2]Ф2 '!F119</f>
        <v>2026</v>
      </c>
      <c r="G119" s="84">
        <f>'[2]Ф2 '!G119</f>
        <v>2026</v>
      </c>
      <c r="H119" s="85">
        <v>1.91707077</v>
      </c>
      <c r="I119" s="85">
        <v>1.8379807500000001</v>
      </c>
      <c r="J119" s="84" t="s">
        <v>52</v>
      </c>
      <c r="K119" s="85">
        <f t="shared" si="42"/>
        <v>1.91707077</v>
      </c>
      <c r="L119" s="104">
        <v>0</v>
      </c>
      <c r="M119" s="105">
        <f t="shared" si="43"/>
        <v>1.91707077</v>
      </c>
      <c r="N119" s="104">
        <v>0</v>
      </c>
      <c r="O119" s="86">
        <v>0</v>
      </c>
      <c r="P119" s="85">
        <f t="shared" si="44"/>
        <v>1.8379807500000001</v>
      </c>
      <c r="Q119" s="104">
        <v>0</v>
      </c>
      <c r="R119" s="105">
        <f t="shared" si="45"/>
        <v>1.8379807500000001</v>
      </c>
      <c r="S119" s="104">
        <v>0</v>
      </c>
      <c r="T119" s="86">
        <v>0</v>
      </c>
      <c r="U119" s="87">
        <f t="shared" si="46"/>
        <v>1.91707077</v>
      </c>
      <c r="V119" s="85">
        <f t="shared" si="46"/>
        <v>1.8379807500000001</v>
      </c>
      <c r="W119" s="91">
        <v>0</v>
      </c>
      <c r="X119" s="91">
        <v>0</v>
      </c>
      <c r="Y119" s="91">
        <v>0</v>
      </c>
      <c r="Z119" s="91">
        <v>0</v>
      </c>
      <c r="AA119" s="91">
        <v>0</v>
      </c>
      <c r="AB119" s="91">
        <v>0</v>
      </c>
      <c r="AC119" s="91">
        <v>0</v>
      </c>
      <c r="AD119" s="91">
        <v>0</v>
      </c>
      <c r="AE119" s="91">
        <v>0</v>
      </c>
      <c r="AF119" s="91">
        <v>0</v>
      </c>
      <c r="AG119" s="87">
        <f t="shared" si="48"/>
        <v>1.91707077</v>
      </c>
      <c r="AH119" s="87">
        <f t="shared" si="48"/>
        <v>1.8379807500000001</v>
      </c>
      <c r="AI119" s="106" t="str">
        <f>'[2]Ф2 '!CO119</f>
        <v>нд</v>
      </c>
    </row>
    <row r="120" spans="1:35" ht="37.5" customHeight="1" x14ac:dyDescent="0.25">
      <c r="A120" s="80" t="s">
        <v>178</v>
      </c>
      <c r="B120" s="96" t="str">
        <f>'[2]Ф2 '!B120</f>
        <v>Реконструкция ВЛ-0,4(0,23)кВ в ВЛИ-0,4кВ КТП-110 ф. "Центральная" г.Артём</v>
      </c>
      <c r="C120" s="97" t="str">
        <f>'[2]Ф2 '!C120</f>
        <v>Q_ДЭСК_26</v>
      </c>
      <c r="D120" s="84" t="s">
        <v>104</v>
      </c>
      <c r="E120" s="84">
        <f>'[2]Ф2 '!E120</f>
        <v>2026</v>
      </c>
      <c r="F120" s="84">
        <f>'[2]Ф2 '!F120</f>
        <v>2026</v>
      </c>
      <c r="G120" s="84">
        <f>'[2]Ф2 '!G120</f>
        <v>2026</v>
      </c>
      <c r="H120" s="85">
        <v>1.0925416100000001</v>
      </c>
      <c r="I120" s="85">
        <v>1.0485517</v>
      </c>
      <c r="J120" s="84" t="s">
        <v>52</v>
      </c>
      <c r="K120" s="85">
        <f t="shared" si="42"/>
        <v>1.0925416100000001</v>
      </c>
      <c r="L120" s="104">
        <v>0</v>
      </c>
      <c r="M120" s="105">
        <f t="shared" si="43"/>
        <v>1.0925416100000001</v>
      </c>
      <c r="N120" s="104">
        <v>0</v>
      </c>
      <c r="O120" s="86">
        <v>0</v>
      </c>
      <c r="P120" s="85">
        <f t="shared" si="44"/>
        <v>1.0485517</v>
      </c>
      <c r="Q120" s="104">
        <v>0</v>
      </c>
      <c r="R120" s="105">
        <f t="shared" si="45"/>
        <v>1.0485517</v>
      </c>
      <c r="S120" s="104">
        <v>0</v>
      </c>
      <c r="T120" s="86">
        <v>0</v>
      </c>
      <c r="U120" s="87">
        <f t="shared" si="46"/>
        <v>1.0925416100000001</v>
      </c>
      <c r="V120" s="85">
        <f t="shared" si="46"/>
        <v>1.0485517</v>
      </c>
      <c r="W120" s="91">
        <v>0</v>
      </c>
      <c r="X120" s="91">
        <v>0</v>
      </c>
      <c r="Y120" s="91">
        <v>0</v>
      </c>
      <c r="Z120" s="91">
        <v>0</v>
      </c>
      <c r="AA120" s="91">
        <v>0</v>
      </c>
      <c r="AB120" s="91">
        <v>0</v>
      </c>
      <c r="AC120" s="91">
        <v>0</v>
      </c>
      <c r="AD120" s="91">
        <v>0</v>
      </c>
      <c r="AE120" s="91">
        <v>0</v>
      </c>
      <c r="AF120" s="91">
        <v>0</v>
      </c>
      <c r="AG120" s="87">
        <f t="shared" si="48"/>
        <v>1.0925416100000001</v>
      </c>
      <c r="AH120" s="87">
        <f t="shared" si="48"/>
        <v>1.0485517</v>
      </c>
      <c r="AI120" s="106" t="str">
        <f>'[2]Ф2 '!CO120</f>
        <v>нд</v>
      </c>
    </row>
    <row r="121" spans="1:35" ht="37.5" customHeight="1" x14ac:dyDescent="0.25">
      <c r="A121" s="80" t="s">
        <v>179</v>
      </c>
      <c r="B121" s="96" t="str">
        <f>'[2]Ф2 '!B121</f>
        <v>Реконструкция ВЛ-0,4(0,23)кВ в ВЛИ-0,4кВ СТП-311 ф. "№1" г.Артём</v>
      </c>
      <c r="C121" s="97" t="str">
        <f>'[2]Ф2 '!C121</f>
        <v>Q_ДЭСК_27</v>
      </c>
      <c r="D121" s="84" t="s">
        <v>104</v>
      </c>
      <c r="E121" s="84">
        <f>'[2]Ф2 '!E121</f>
        <v>2026</v>
      </c>
      <c r="F121" s="84">
        <f>'[2]Ф2 '!F121</f>
        <v>2026</v>
      </c>
      <c r="G121" s="84">
        <f>'[2]Ф2 '!G121</f>
        <v>2026</v>
      </c>
      <c r="H121" s="85">
        <v>1.84544799</v>
      </c>
      <c r="I121" s="85">
        <v>1.77160886</v>
      </c>
      <c r="J121" s="84" t="s">
        <v>52</v>
      </c>
      <c r="K121" s="85">
        <f t="shared" si="42"/>
        <v>1.84544799</v>
      </c>
      <c r="L121" s="104">
        <v>0</v>
      </c>
      <c r="M121" s="105">
        <f t="shared" si="43"/>
        <v>1.84544799</v>
      </c>
      <c r="N121" s="104">
        <v>0</v>
      </c>
      <c r="O121" s="86">
        <v>0</v>
      </c>
      <c r="P121" s="85">
        <f t="shared" si="44"/>
        <v>1.77160886</v>
      </c>
      <c r="Q121" s="104">
        <v>0</v>
      </c>
      <c r="R121" s="105">
        <f t="shared" si="45"/>
        <v>1.77160886</v>
      </c>
      <c r="S121" s="104">
        <v>0</v>
      </c>
      <c r="T121" s="86">
        <v>0</v>
      </c>
      <c r="U121" s="87">
        <f t="shared" si="46"/>
        <v>1.84544799</v>
      </c>
      <c r="V121" s="85">
        <f t="shared" si="46"/>
        <v>1.77160886</v>
      </c>
      <c r="W121" s="91">
        <v>0</v>
      </c>
      <c r="X121" s="91">
        <v>0</v>
      </c>
      <c r="Y121" s="91">
        <v>0</v>
      </c>
      <c r="Z121" s="91">
        <v>0</v>
      </c>
      <c r="AA121" s="91">
        <v>0</v>
      </c>
      <c r="AB121" s="91">
        <v>0</v>
      </c>
      <c r="AC121" s="91">
        <v>0</v>
      </c>
      <c r="AD121" s="91">
        <v>0</v>
      </c>
      <c r="AE121" s="91">
        <v>0</v>
      </c>
      <c r="AF121" s="91">
        <v>0</v>
      </c>
      <c r="AG121" s="87">
        <f t="shared" si="48"/>
        <v>1.84544799</v>
      </c>
      <c r="AH121" s="87">
        <f t="shared" si="48"/>
        <v>1.77160886</v>
      </c>
      <c r="AI121" s="106" t="str">
        <f>'[2]Ф2 '!CO121</f>
        <v>нд</v>
      </c>
    </row>
    <row r="122" spans="1:35" ht="37.5" customHeight="1" x14ac:dyDescent="0.25">
      <c r="A122" s="80" t="s">
        <v>180</v>
      </c>
      <c r="B122" s="96" t="str">
        <f>'[2]Ф2 '!B122</f>
        <v>Реконструкция ВЛ-0,4(0,23)кВ в ВЛИ-0,4кВ СТП-311 ф. "№2" г.Артём</v>
      </c>
      <c r="C122" s="97" t="str">
        <f>'[2]Ф2 '!C122</f>
        <v>Q_ДЭСК_28</v>
      </c>
      <c r="D122" s="84" t="s">
        <v>104</v>
      </c>
      <c r="E122" s="84">
        <f>'[2]Ф2 '!E122</f>
        <v>2026</v>
      </c>
      <c r="F122" s="84">
        <f>'[2]Ф2 '!F122</f>
        <v>2026</v>
      </c>
      <c r="G122" s="84">
        <f>'[2]Ф2 '!G122</f>
        <v>2026</v>
      </c>
      <c r="H122" s="85">
        <v>0.63605403000000005</v>
      </c>
      <c r="I122" s="85">
        <v>0.61072702000000001</v>
      </c>
      <c r="J122" s="84" t="s">
        <v>52</v>
      </c>
      <c r="K122" s="85">
        <f t="shared" si="42"/>
        <v>0.63605403000000005</v>
      </c>
      <c r="L122" s="104">
        <v>0</v>
      </c>
      <c r="M122" s="105">
        <f t="shared" si="43"/>
        <v>0.63605403000000005</v>
      </c>
      <c r="N122" s="104">
        <v>0</v>
      </c>
      <c r="O122" s="86">
        <v>0</v>
      </c>
      <c r="P122" s="85">
        <f t="shared" si="44"/>
        <v>0.61072702000000001</v>
      </c>
      <c r="Q122" s="104">
        <v>0</v>
      </c>
      <c r="R122" s="105">
        <f t="shared" si="45"/>
        <v>0.61072702000000001</v>
      </c>
      <c r="S122" s="104">
        <v>0</v>
      </c>
      <c r="T122" s="86">
        <v>0</v>
      </c>
      <c r="U122" s="87">
        <f t="shared" si="46"/>
        <v>0.63605403000000005</v>
      </c>
      <c r="V122" s="85">
        <f t="shared" si="46"/>
        <v>0.61072702000000001</v>
      </c>
      <c r="W122" s="91">
        <v>0</v>
      </c>
      <c r="X122" s="91">
        <v>0</v>
      </c>
      <c r="Y122" s="91">
        <v>0</v>
      </c>
      <c r="Z122" s="91">
        <v>0</v>
      </c>
      <c r="AA122" s="91">
        <v>0</v>
      </c>
      <c r="AB122" s="91">
        <v>0</v>
      </c>
      <c r="AC122" s="91">
        <v>0</v>
      </c>
      <c r="AD122" s="91">
        <v>0</v>
      </c>
      <c r="AE122" s="91">
        <v>0</v>
      </c>
      <c r="AF122" s="91">
        <v>0</v>
      </c>
      <c r="AG122" s="87">
        <f t="shared" si="48"/>
        <v>0.63605403000000005</v>
      </c>
      <c r="AH122" s="87">
        <f t="shared" si="48"/>
        <v>0.61072702000000001</v>
      </c>
      <c r="AI122" s="106" t="str">
        <f>'[2]Ф2 '!CO122</f>
        <v>нд</v>
      </c>
    </row>
    <row r="123" spans="1:35" ht="37.5" customHeight="1" x14ac:dyDescent="0.25">
      <c r="A123" s="80" t="s">
        <v>181</v>
      </c>
      <c r="B123" s="96" t="str">
        <f>'[2]Ф2 '!B123</f>
        <v>Реконструкция ВЛ-0,4(0,23)кВ в ВЛИ-0,4кВ СТП-311 ф. "№3" г.Артём</v>
      </c>
      <c r="C123" s="97" t="str">
        <f>'[2]Ф2 '!C123</f>
        <v>Q_ДЭСК_29</v>
      </c>
      <c r="D123" s="84" t="s">
        <v>104</v>
      </c>
      <c r="E123" s="84">
        <f>'[2]Ф2 '!E123</f>
        <v>2026</v>
      </c>
      <c r="F123" s="84">
        <f>'[2]Ф2 '!F123</f>
        <v>2026</v>
      </c>
      <c r="G123" s="84">
        <f>'[2]Ф2 '!G123</f>
        <v>2026</v>
      </c>
      <c r="H123" s="85">
        <v>2.52788469</v>
      </c>
      <c r="I123" s="85">
        <v>2.4157931399999999</v>
      </c>
      <c r="J123" s="84" t="s">
        <v>52</v>
      </c>
      <c r="K123" s="85">
        <f t="shared" si="42"/>
        <v>2.52788469</v>
      </c>
      <c r="L123" s="104">
        <v>0</v>
      </c>
      <c r="M123" s="105">
        <f t="shared" si="43"/>
        <v>2.52788469</v>
      </c>
      <c r="N123" s="104">
        <v>0</v>
      </c>
      <c r="O123" s="86">
        <v>0</v>
      </c>
      <c r="P123" s="85">
        <f t="shared" si="44"/>
        <v>2.4157931399999999</v>
      </c>
      <c r="Q123" s="104">
        <v>0</v>
      </c>
      <c r="R123" s="105">
        <f t="shared" si="45"/>
        <v>2.4157931399999999</v>
      </c>
      <c r="S123" s="104">
        <v>0</v>
      </c>
      <c r="T123" s="86">
        <v>0</v>
      </c>
      <c r="U123" s="87">
        <f t="shared" si="46"/>
        <v>2.52788469</v>
      </c>
      <c r="V123" s="85">
        <f t="shared" si="46"/>
        <v>2.4157931399999999</v>
      </c>
      <c r="W123" s="91">
        <v>0</v>
      </c>
      <c r="X123" s="91">
        <v>0</v>
      </c>
      <c r="Y123" s="91">
        <v>0</v>
      </c>
      <c r="Z123" s="91">
        <v>0</v>
      </c>
      <c r="AA123" s="91">
        <v>0</v>
      </c>
      <c r="AB123" s="91">
        <v>0</v>
      </c>
      <c r="AC123" s="91">
        <v>0</v>
      </c>
      <c r="AD123" s="91">
        <v>0</v>
      </c>
      <c r="AE123" s="91">
        <v>0</v>
      </c>
      <c r="AF123" s="91">
        <v>0</v>
      </c>
      <c r="AG123" s="87">
        <f t="shared" si="48"/>
        <v>2.52788469</v>
      </c>
      <c r="AH123" s="87">
        <f t="shared" si="48"/>
        <v>2.4157931399999999</v>
      </c>
      <c r="AI123" s="106" t="str">
        <f>'[2]Ф2 '!CO123</f>
        <v>нд</v>
      </c>
    </row>
    <row r="124" spans="1:35" ht="37.5" customHeight="1" x14ac:dyDescent="0.25">
      <c r="A124" s="80" t="s">
        <v>182</v>
      </c>
      <c r="B124" s="96" t="str">
        <f>'[2]Ф2 '!B124</f>
        <v>Реконструкция ВЛ-0,4(0,23)кВ в ВЛИ-0,4кВ ТП-61 ф. "Матвеева (Карьерная-Джамбула)" г.Артём</v>
      </c>
      <c r="C124" s="97" t="str">
        <f>'[2]Ф2 '!C124</f>
        <v>Q_ДЭСК_30</v>
      </c>
      <c r="D124" s="84" t="s">
        <v>104</v>
      </c>
      <c r="E124" s="84">
        <f>'[2]Ф2 '!E124</f>
        <v>2026</v>
      </c>
      <c r="F124" s="84">
        <f>'[2]Ф2 '!F124</f>
        <v>2026</v>
      </c>
      <c r="G124" s="84">
        <f>'[2]Ф2 '!G124</f>
        <v>2026</v>
      </c>
      <c r="H124" s="85">
        <v>1.8808355800000001</v>
      </c>
      <c r="I124" s="85">
        <v>1.8025984399999999</v>
      </c>
      <c r="J124" s="84" t="s">
        <v>52</v>
      </c>
      <c r="K124" s="85">
        <f t="shared" si="42"/>
        <v>1.8808355800000001</v>
      </c>
      <c r="L124" s="104">
        <v>0</v>
      </c>
      <c r="M124" s="105">
        <f t="shared" si="43"/>
        <v>1.8808355800000001</v>
      </c>
      <c r="N124" s="104">
        <v>0</v>
      </c>
      <c r="O124" s="86">
        <v>0</v>
      </c>
      <c r="P124" s="85">
        <f t="shared" si="44"/>
        <v>1.8025984399999999</v>
      </c>
      <c r="Q124" s="104">
        <v>0</v>
      </c>
      <c r="R124" s="105">
        <f t="shared" si="45"/>
        <v>1.8025984399999999</v>
      </c>
      <c r="S124" s="104">
        <v>0</v>
      </c>
      <c r="T124" s="86">
        <v>0</v>
      </c>
      <c r="U124" s="87">
        <f t="shared" si="46"/>
        <v>1.8808355800000001</v>
      </c>
      <c r="V124" s="85">
        <f t="shared" si="46"/>
        <v>1.8025984399999999</v>
      </c>
      <c r="W124" s="91">
        <v>0</v>
      </c>
      <c r="X124" s="91">
        <v>0</v>
      </c>
      <c r="Y124" s="91">
        <v>0</v>
      </c>
      <c r="Z124" s="91">
        <v>0</v>
      </c>
      <c r="AA124" s="91">
        <v>0</v>
      </c>
      <c r="AB124" s="91">
        <v>0</v>
      </c>
      <c r="AC124" s="91">
        <v>0</v>
      </c>
      <c r="AD124" s="91">
        <v>0</v>
      </c>
      <c r="AE124" s="91">
        <v>0</v>
      </c>
      <c r="AF124" s="91">
        <v>0</v>
      </c>
      <c r="AG124" s="87">
        <f t="shared" si="48"/>
        <v>1.8808355800000001</v>
      </c>
      <c r="AH124" s="87">
        <f t="shared" si="48"/>
        <v>1.8025984399999999</v>
      </c>
      <c r="AI124" s="106" t="str">
        <f>'[2]Ф2 '!CO124</f>
        <v>нд</v>
      </c>
    </row>
    <row r="125" spans="1:35" ht="37.5" customHeight="1" x14ac:dyDescent="0.25">
      <c r="A125" s="80" t="s">
        <v>183</v>
      </c>
      <c r="B125" s="96" t="str">
        <f>'[2]Ф2 '!B125</f>
        <v>Реконструкция ВЛ-0,4(0,23)кВ в ВЛИ-0,4кВ ТП-89 ф. "Киевская-Одесская" г.Артём</v>
      </c>
      <c r="C125" s="97" t="str">
        <f>'[2]Ф2 '!C125</f>
        <v>Q_ДЭСК_31</v>
      </c>
      <c r="D125" s="84" t="s">
        <v>104</v>
      </c>
      <c r="E125" s="84">
        <f>'[2]Ф2 '!E125</f>
        <v>2026</v>
      </c>
      <c r="F125" s="84">
        <f>'[2]Ф2 '!F125</f>
        <v>2026</v>
      </c>
      <c r="G125" s="84">
        <f>'[2]Ф2 '!G125</f>
        <v>2026</v>
      </c>
      <c r="H125" s="85">
        <v>3.1671717300000002</v>
      </c>
      <c r="I125" s="85">
        <v>3.0368308900000001</v>
      </c>
      <c r="J125" s="84" t="s">
        <v>52</v>
      </c>
      <c r="K125" s="85">
        <f t="shared" si="42"/>
        <v>3.1671717300000002</v>
      </c>
      <c r="L125" s="104">
        <v>0</v>
      </c>
      <c r="M125" s="105">
        <f t="shared" si="43"/>
        <v>3.1671717300000002</v>
      </c>
      <c r="N125" s="104">
        <v>0</v>
      </c>
      <c r="O125" s="86">
        <v>0</v>
      </c>
      <c r="P125" s="85">
        <f t="shared" si="44"/>
        <v>3.0368308900000001</v>
      </c>
      <c r="Q125" s="104">
        <v>0</v>
      </c>
      <c r="R125" s="105">
        <f t="shared" si="45"/>
        <v>3.0368308900000001</v>
      </c>
      <c r="S125" s="104">
        <v>0</v>
      </c>
      <c r="T125" s="86">
        <v>0</v>
      </c>
      <c r="U125" s="87">
        <f t="shared" si="46"/>
        <v>3.1671717300000002</v>
      </c>
      <c r="V125" s="85">
        <f t="shared" si="46"/>
        <v>3.0368308900000001</v>
      </c>
      <c r="W125" s="91">
        <v>0</v>
      </c>
      <c r="X125" s="91">
        <v>0</v>
      </c>
      <c r="Y125" s="91">
        <v>0</v>
      </c>
      <c r="Z125" s="91">
        <v>0</v>
      </c>
      <c r="AA125" s="91">
        <v>0</v>
      </c>
      <c r="AB125" s="91">
        <v>0</v>
      </c>
      <c r="AC125" s="91">
        <v>0</v>
      </c>
      <c r="AD125" s="91">
        <v>0</v>
      </c>
      <c r="AE125" s="91">
        <v>0</v>
      </c>
      <c r="AF125" s="91">
        <v>0</v>
      </c>
      <c r="AG125" s="87">
        <f t="shared" si="48"/>
        <v>3.1671717300000002</v>
      </c>
      <c r="AH125" s="87">
        <f t="shared" si="48"/>
        <v>3.0368308900000001</v>
      </c>
      <c r="AI125" s="106" t="str">
        <f>'[2]Ф2 '!CO125</f>
        <v>нд</v>
      </c>
    </row>
    <row r="126" spans="1:35" ht="37.5" customHeight="1" x14ac:dyDescent="0.25">
      <c r="A126" s="80" t="s">
        <v>184</v>
      </c>
      <c r="B126" s="96" t="str">
        <f>'[2]Ф2 '!B126</f>
        <v>Реконструкция ВЛ-0,4(0,23)кВ в ВЛИ-0,4кВ ТП-89 ф. "Приморская" г.Артём</v>
      </c>
      <c r="C126" s="97" t="str">
        <f>'[2]Ф2 '!C126</f>
        <v>Q_ДЭСК_32</v>
      </c>
      <c r="D126" s="84" t="s">
        <v>104</v>
      </c>
      <c r="E126" s="84">
        <f>'[2]Ф2 '!E126</f>
        <v>2026</v>
      </c>
      <c r="F126" s="84">
        <f>'[2]Ф2 '!F126</f>
        <v>2026</v>
      </c>
      <c r="G126" s="84">
        <f>'[2]Ф2 '!G126</f>
        <v>2026</v>
      </c>
      <c r="H126" s="85">
        <v>1.12782435</v>
      </c>
      <c r="I126" s="85">
        <v>1.08070299</v>
      </c>
      <c r="J126" s="84" t="s">
        <v>52</v>
      </c>
      <c r="K126" s="85">
        <f t="shared" si="42"/>
        <v>1.12782435</v>
      </c>
      <c r="L126" s="104">
        <v>0</v>
      </c>
      <c r="M126" s="105">
        <f t="shared" si="43"/>
        <v>1.12782435</v>
      </c>
      <c r="N126" s="104">
        <v>0</v>
      </c>
      <c r="O126" s="86">
        <v>0</v>
      </c>
      <c r="P126" s="85">
        <f t="shared" si="44"/>
        <v>1.08070299</v>
      </c>
      <c r="Q126" s="104">
        <v>0</v>
      </c>
      <c r="R126" s="105">
        <f t="shared" si="45"/>
        <v>1.08070299</v>
      </c>
      <c r="S126" s="104">
        <v>0</v>
      </c>
      <c r="T126" s="86">
        <v>0</v>
      </c>
      <c r="U126" s="87">
        <f t="shared" si="46"/>
        <v>1.12782435</v>
      </c>
      <c r="V126" s="85">
        <f t="shared" si="46"/>
        <v>1.08070299</v>
      </c>
      <c r="W126" s="91">
        <v>0</v>
      </c>
      <c r="X126" s="91">
        <v>0</v>
      </c>
      <c r="Y126" s="91">
        <v>0</v>
      </c>
      <c r="Z126" s="91">
        <v>0</v>
      </c>
      <c r="AA126" s="91">
        <v>0</v>
      </c>
      <c r="AB126" s="91">
        <v>0</v>
      </c>
      <c r="AC126" s="91">
        <v>0</v>
      </c>
      <c r="AD126" s="91">
        <v>0</v>
      </c>
      <c r="AE126" s="91">
        <v>0</v>
      </c>
      <c r="AF126" s="91">
        <v>0</v>
      </c>
      <c r="AG126" s="87">
        <f t="shared" si="48"/>
        <v>1.12782435</v>
      </c>
      <c r="AH126" s="87">
        <f t="shared" si="48"/>
        <v>1.08070299</v>
      </c>
      <c r="AI126" s="106" t="str">
        <f>'[2]Ф2 '!CO126</f>
        <v>нд</v>
      </c>
    </row>
    <row r="127" spans="1:35" ht="37.5" customHeight="1" x14ac:dyDescent="0.25">
      <c r="A127" s="80" t="s">
        <v>185</v>
      </c>
      <c r="B127" s="96" t="str">
        <f>'[2]Ф2 '!B127</f>
        <v>Реконструкция ВЛ-0,4(0,23)кВ в ВЛИ-0,4кВ ТП-89 ф. "Уссурийская-гаражи" г.Артём</v>
      </c>
      <c r="C127" s="97" t="str">
        <f>'[2]Ф2 '!C127</f>
        <v>Q_ДЭСК_33</v>
      </c>
      <c r="D127" s="84" t="s">
        <v>104</v>
      </c>
      <c r="E127" s="84">
        <f>'[2]Ф2 '!E127</f>
        <v>2026</v>
      </c>
      <c r="F127" s="84">
        <f>'[2]Ф2 '!F127</f>
        <v>2026</v>
      </c>
      <c r="G127" s="84">
        <f>'[2]Ф2 '!G127</f>
        <v>2026</v>
      </c>
      <c r="H127" s="85">
        <v>1.22147877</v>
      </c>
      <c r="I127" s="85">
        <v>1.17145276</v>
      </c>
      <c r="J127" s="84" t="s">
        <v>52</v>
      </c>
      <c r="K127" s="85">
        <f t="shared" si="42"/>
        <v>1.22147877</v>
      </c>
      <c r="L127" s="104">
        <v>0</v>
      </c>
      <c r="M127" s="105">
        <f t="shared" si="43"/>
        <v>1.22147877</v>
      </c>
      <c r="N127" s="104">
        <v>0</v>
      </c>
      <c r="O127" s="86">
        <v>0</v>
      </c>
      <c r="P127" s="85">
        <f t="shared" si="44"/>
        <v>1.17145276</v>
      </c>
      <c r="Q127" s="104">
        <v>0</v>
      </c>
      <c r="R127" s="105">
        <f t="shared" si="45"/>
        <v>1.17145276</v>
      </c>
      <c r="S127" s="104">
        <v>0</v>
      </c>
      <c r="T127" s="86">
        <v>0</v>
      </c>
      <c r="U127" s="87">
        <f t="shared" si="46"/>
        <v>1.22147877</v>
      </c>
      <c r="V127" s="85">
        <f t="shared" si="46"/>
        <v>1.17145276</v>
      </c>
      <c r="W127" s="91">
        <v>0</v>
      </c>
      <c r="X127" s="91">
        <v>0</v>
      </c>
      <c r="Y127" s="91">
        <v>0</v>
      </c>
      <c r="Z127" s="91">
        <v>0</v>
      </c>
      <c r="AA127" s="91">
        <v>0</v>
      </c>
      <c r="AB127" s="91">
        <v>0</v>
      </c>
      <c r="AC127" s="91">
        <v>0</v>
      </c>
      <c r="AD127" s="91">
        <v>0</v>
      </c>
      <c r="AE127" s="91">
        <v>0</v>
      </c>
      <c r="AF127" s="91">
        <v>0</v>
      </c>
      <c r="AG127" s="87">
        <f t="shared" si="48"/>
        <v>1.22147877</v>
      </c>
      <c r="AH127" s="87">
        <f t="shared" si="48"/>
        <v>1.17145276</v>
      </c>
      <c r="AI127" s="106" t="str">
        <f>'[2]Ф2 '!CO127</f>
        <v>нд</v>
      </c>
    </row>
    <row r="128" spans="1:35" ht="37.5" customHeight="1" x14ac:dyDescent="0.25">
      <c r="A128" s="80" t="s">
        <v>186</v>
      </c>
      <c r="B128" s="96" t="str">
        <f>'[2]Ф2 '!B128</f>
        <v>Реконструкция ВЛ-0,4(0,23)кВ в ВЛИ-0,4кВ ТП-107 ф. "Пархоменко" г.Артём</v>
      </c>
      <c r="C128" s="97" t="str">
        <f>'[2]Ф2 '!C128</f>
        <v>Q_ДЭСК_34</v>
      </c>
      <c r="D128" s="84" t="s">
        <v>104</v>
      </c>
      <c r="E128" s="84">
        <f>'[2]Ф2 '!E128</f>
        <v>2026</v>
      </c>
      <c r="F128" s="84">
        <f>'[2]Ф2 '!F128</f>
        <v>2026</v>
      </c>
      <c r="G128" s="84">
        <f>'[2]Ф2 '!G128</f>
        <v>2026</v>
      </c>
      <c r="H128" s="85">
        <v>1.6773280399999999</v>
      </c>
      <c r="I128" s="85">
        <v>1.60310924</v>
      </c>
      <c r="J128" s="84" t="s">
        <v>52</v>
      </c>
      <c r="K128" s="85">
        <f t="shared" si="42"/>
        <v>1.6773280399999999</v>
      </c>
      <c r="L128" s="104">
        <v>0</v>
      </c>
      <c r="M128" s="105">
        <f t="shared" si="43"/>
        <v>1.6773280399999999</v>
      </c>
      <c r="N128" s="104">
        <v>0</v>
      </c>
      <c r="O128" s="86">
        <v>0</v>
      </c>
      <c r="P128" s="85">
        <f t="shared" si="44"/>
        <v>1.60310924</v>
      </c>
      <c r="Q128" s="104">
        <v>0</v>
      </c>
      <c r="R128" s="105">
        <f t="shared" si="45"/>
        <v>1.60310924</v>
      </c>
      <c r="S128" s="104">
        <v>0</v>
      </c>
      <c r="T128" s="86">
        <v>0</v>
      </c>
      <c r="U128" s="87">
        <f t="shared" si="46"/>
        <v>1.6773280399999999</v>
      </c>
      <c r="V128" s="85">
        <f t="shared" si="46"/>
        <v>1.60310924</v>
      </c>
      <c r="W128" s="91">
        <v>0</v>
      </c>
      <c r="X128" s="91">
        <v>0</v>
      </c>
      <c r="Y128" s="91">
        <v>0</v>
      </c>
      <c r="Z128" s="91">
        <v>0</v>
      </c>
      <c r="AA128" s="91">
        <v>0</v>
      </c>
      <c r="AB128" s="91">
        <v>0</v>
      </c>
      <c r="AC128" s="91">
        <v>0</v>
      </c>
      <c r="AD128" s="91">
        <v>0</v>
      </c>
      <c r="AE128" s="91">
        <v>0</v>
      </c>
      <c r="AF128" s="91">
        <v>0</v>
      </c>
      <c r="AG128" s="87">
        <f t="shared" si="48"/>
        <v>1.6773280399999999</v>
      </c>
      <c r="AH128" s="87">
        <f t="shared" si="48"/>
        <v>1.60310924</v>
      </c>
      <c r="AI128" s="106" t="str">
        <f>'[2]Ф2 '!CO128</f>
        <v>нд</v>
      </c>
    </row>
    <row r="129" spans="1:35" ht="37.5" customHeight="1" x14ac:dyDescent="0.25">
      <c r="A129" s="80" t="s">
        <v>187</v>
      </c>
      <c r="B129" s="96" t="str">
        <f>'[2]Ф2 '!B129</f>
        <v xml:space="preserve">Реконструкция ВЛЗ-6 кВ  Ф.№10 "АТЭЦ" ТП-112 до опоры №17 </v>
      </c>
      <c r="C129" s="97" t="str">
        <f>'[2]Ф2 '!C129</f>
        <v>Q_ДЭСК_35</v>
      </c>
      <c r="D129" s="84" t="s">
        <v>104</v>
      </c>
      <c r="E129" s="84">
        <f>'[2]Ф2 '!E129</f>
        <v>2026</v>
      </c>
      <c r="F129" s="84">
        <f>'[2]Ф2 '!F129</f>
        <v>2026</v>
      </c>
      <c r="G129" s="84">
        <f>'[2]Ф2 '!G129</f>
        <v>2026</v>
      </c>
      <c r="H129" s="85">
        <v>3.3912361099999999</v>
      </c>
      <c r="I129" s="86">
        <v>0</v>
      </c>
      <c r="J129" s="84" t="s">
        <v>52</v>
      </c>
      <c r="K129" s="85">
        <f t="shared" si="42"/>
        <v>3.3912361099999999</v>
      </c>
      <c r="L129" s="104">
        <v>0</v>
      </c>
      <c r="M129" s="105">
        <f t="shared" si="43"/>
        <v>3.3912361099999999</v>
      </c>
      <c r="N129" s="104">
        <v>0</v>
      </c>
      <c r="O129" s="86">
        <v>0</v>
      </c>
      <c r="P129" s="86">
        <f t="shared" si="44"/>
        <v>0</v>
      </c>
      <c r="Q129" s="107">
        <v>0</v>
      </c>
      <c r="R129" s="107">
        <f t="shared" si="45"/>
        <v>0</v>
      </c>
      <c r="S129" s="104">
        <v>0</v>
      </c>
      <c r="T129" s="86">
        <v>0</v>
      </c>
      <c r="U129" s="87">
        <f t="shared" si="46"/>
        <v>3.3912361099999999</v>
      </c>
      <c r="V129" s="86">
        <f t="shared" si="46"/>
        <v>0</v>
      </c>
      <c r="W129" s="91">
        <v>0</v>
      </c>
      <c r="X129" s="91">
        <v>0</v>
      </c>
      <c r="Y129" s="91">
        <v>0</v>
      </c>
      <c r="Z129" s="91">
        <v>0</v>
      </c>
      <c r="AA129" s="91">
        <v>0</v>
      </c>
      <c r="AB129" s="91">
        <v>0</v>
      </c>
      <c r="AC129" s="91">
        <v>0</v>
      </c>
      <c r="AD129" s="91">
        <v>0</v>
      </c>
      <c r="AE129" s="91">
        <v>0</v>
      </c>
      <c r="AF129" s="91">
        <v>0</v>
      </c>
      <c r="AG129" s="87">
        <f t="shared" si="48"/>
        <v>3.3912361099999999</v>
      </c>
      <c r="AH129" s="91">
        <f t="shared" si="48"/>
        <v>0</v>
      </c>
      <c r="AI129" s="92" t="str">
        <f>'[2]Ф2 '!CO129</f>
        <v>реконструкция объекта неактуальна</v>
      </c>
    </row>
    <row r="130" spans="1:35" ht="37.5" customHeight="1" x14ac:dyDescent="0.25">
      <c r="A130" s="80" t="s">
        <v>188</v>
      </c>
      <c r="B130" s="96" t="str">
        <f>'[2]Ф2 '!B130</f>
        <v>Реконструкция ВЛ-0,4(0,23)кВ в ВЛИ-0,4кВ ТП-95 ф. "Поселок 1" г.Артём</v>
      </c>
      <c r="C130" s="97" t="str">
        <f>'[2]Ф2 '!C130</f>
        <v>Q_ДЭСК_36</v>
      </c>
      <c r="D130" s="84" t="s">
        <v>104</v>
      </c>
      <c r="E130" s="84">
        <f>'[2]Ф2 '!E130</f>
        <v>2026</v>
      </c>
      <c r="F130" s="84">
        <f>'[2]Ф2 '!F130</f>
        <v>2026</v>
      </c>
      <c r="G130" s="84">
        <f>'[2]Ф2 '!G130</f>
        <v>2026</v>
      </c>
      <c r="H130" s="85">
        <v>0.90158693000000001</v>
      </c>
      <c r="I130" s="85">
        <v>0.86510966</v>
      </c>
      <c r="J130" s="84" t="s">
        <v>52</v>
      </c>
      <c r="K130" s="85">
        <f t="shared" si="42"/>
        <v>0.90158693000000001</v>
      </c>
      <c r="L130" s="104">
        <v>0</v>
      </c>
      <c r="M130" s="105">
        <f t="shared" si="43"/>
        <v>0.90158693000000001</v>
      </c>
      <c r="N130" s="104">
        <v>0</v>
      </c>
      <c r="O130" s="86">
        <v>0</v>
      </c>
      <c r="P130" s="85">
        <f t="shared" si="44"/>
        <v>0.86510966</v>
      </c>
      <c r="Q130" s="104">
        <v>0</v>
      </c>
      <c r="R130" s="105">
        <f t="shared" si="45"/>
        <v>0.86510966</v>
      </c>
      <c r="S130" s="104">
        <v>0</v>
      </c>
      <c r="T130" s="86">
        <v>0</v>
      </c>
      <c r="U130" s="87">
        <f t="shared" si="46"/>
        <v>0.90158693000000001</v>
      </c>
      <c r="V130" s="85">
        <f t="shared" si="46"/>
        <v>0.86510966</v>
      </c>
      <c r="W130" s="91">
        <v>0</v>
      </c>
      <c r="X130" s="91">
        <v>0</v>
      </c>
      <c r="Y130" s="91">
        <v>0</v>
      </c>
      <c r="Z130" s="91">
        <v>0</v>
      </c>
      <c r="AA130" s="91">
        <v>0</v>
      </c>
      <c r="AB130" s="91">
        <v>0</v>
      </c>
      <c r="AC130" s="91">
        <v>0</v>
      </c>
      <c r="AD130" s="91">
        <v>0</v>
      </c>
      <c r="AE130" s="91">
        <v>0</v>
      </c>
      <c r="AF130" s="91">
        <v>0</v>
      </c>
      <c r="AG130" s="87">
        <f t="shared" si="48"/>
        <v>0.90158693000000001</v>
      </c>
      <c r="AH130" s="87">
        <f t="shared" si="48"/>
        <v>0.86510966</v>
      </c>
      <c r="AI130" s="106" t="str">
        <f>'[2]Ф2 '!CO130</f>
        <v>нд</v>
      </c>
    </row>
    <row r="131" spans="1:35" ht="37.5" customHeight="1" x14ac:dyDescent="0.25">
      <c r="A131" s="80" t="s">
        <v>189</v>
      </c>
      <c r="B131" s="96" t="str">
        <f>'[2]Ф2 '!B131</f>
        <v>Реконструкция КЛ-6 кВ Ф.3 "АТЭЦ" от опоры 17/8/9 до РУ-6кВ ТП-176 г.Артём</v>
      </c>
      <c r="C131" s="97" t="str">
        <f>'[2]Ф2 '!C131</f>
        <v>Q_ДЭСК_37</v>
      </c>
      <c r="D131" s="84" t="s">
        <v>104</v>
      </c>
      <c r="E131" s="84">
        <f>'[2]Ф2 '!E131</f>
        <v>2026</v>
      </c>
      <c r="F131" s="84">
        <f>'[2]Ф2 '!F131</f>
        <v>2026</v>
      </c>
      <c r="G131" s="84">
        <f>'[2]Ф2 '!G131</f>
        <v>2026</v>
      </c>
      <c r="H131" s="85">
        <v>1.11991398</v>
      </c>
      <c r="I131" s="85">
        <v>1.05941767</v>
      </c>
      <c r="J131" s="84" t="s">
        <v>52</v>
      </c>
      <c r="K131" s="85">
        <f t="shared" si="42"/>
        <v>1.11991398</v>
      </c>
      <c r="L131" s="104">
        <v>0</v>
      </c>
      <c r="M131" s="105">
        <f t="shared" si="43"/>
        <v>1.11991398</v>
      </c>
      <c r="N131" s="104">
        <v>0</v>
      </c>
      <c r="O131" s="86">
        <v>0</v>
      </c>
      <c r="P131" s="85">
        <f t="shared" si="44"/>
        <v>1.05941767</v>
      </c>
      <c r="Q131" s="104">
        <v>0</v>
      </c>
      <c r="R131" s="105">
        <f t="shared" si="45"/>
        <v>1.05941767</v>
      </c>
      <c r="S131" s="104">
        <v>0</v>
      </c>
      <c r="T131" s="86">
        <v>0</v>
      </c>
      <c r="U131" s="87">
        <f t="shared" si="46"/>
        <v>1.11991398</v>
      </c>
      <c r="V131" s="85">
        <f t="shared" si="46"/>
        <v>1.05941767</v>
      </c>
      <c r="W131" s="91">
        <v>0</v>
      </c>
      <c r="X131" s="91">
        <v>0</v>
      </c>
      <c r="Y131" s="91">
        <v>0</v>
      </c>
      <c r="Z131" s="91">
        <v>0</v>
      </c>
      <c r="AA131" s="91">
        <v>0</v>
      </c>
      <c r="AB131" s="91">
        <v>0</v>
      </c>
      <c r="AC131" s="91">
        <v>0</v>
      </c>
      <c r="AD131" s="91">
        <v>0</v>
      </c>
      <c r="AE131" s="91">
        <v>0</v>
      </c>
      <c r="AF131" s="91">
        <v>0</v>
      </c>
      <c r="AG131" s="87">
        <f t="shared" si="48"/>
        <v>1.11991398</v>
      </c>
      <c r="AH131" s="87">
        <f t="shared" si="48"/>
        <v>1.05941767</v>
      </c>
      <c r="AI131" s="106" t="str">
        <f>'[2]Ф2 '!CO131</f>
        <v>нд</v>
      </c>
    </row>
    <row r="132" spans="1:35" ht="37.5" customHeight="1" x14ac:dyDescent="0.25">
      <c r="A132" s="80" t="s">
        <v>190</v>
      </c>
      <c r="B132" s="96" t="str">
        <f>'[2]Ф2 '!B132</f>
        <v>Реконструкция КЛ-6 кВ Ф. №28 "Кролевцы" от опоры № 14/2 до РУ-6кВ  ТП-204 г.Артём</v>
      </c>
      <c r="C132" s="97" t="str">
        <f>'[2]Ф2 '!C132</f>
        <v>Q_ДЭСК_38</v>
      </c>
      <c r="D132" s="84" t="s">
        <v>104</v>
      </c>
      <c r="E132" s="84">
        <f>'[2]Ф2 '!E132</f>
        <v>2026</v>
      </c>
      <c r="F132" s="84">
        <f>'[2]Ф2 '!F132</f>
        <v>2026</v>
      </c>
      <c r="G132" s="84">
        <f>'[2]Ф2 '!G132</f>
        <v>2026</v>
      </c>
      <c r="H132" s="85">
        <v>6.3003908900000001</v>
      </c>
      <c r="I132" s="85">
        <v>6.2500226899999998</v>
      </c>
      <c r="J132" s="84" t="s">
        <v>52</v>
      </c>
      <c r="K132" s="85">
        <f t="shared" si="42"/>
        <v>6.3003908900000001</v>
      </c>
      <c r="L132" s="104">
        <v>0</v>
      </c>
      <c r="M132" s="105">
        <f t="shared" si="43"/>
        <v>6.3003908900000001</v>
      </c>
      <c r="N132" s="104">
        <v>0</v>
      </c>
      <c r="O132" s="86">
        <v>0</v>
      </c>
      <c r="P132" s="85">
        <f t="shared" si="44"/>
        <v>6.2500226899999998</v>
      </c>
      <c r="Q132" s="104">
        <v>0</v>
      </c>
      <c r="R132" s="105">
        <f t="shared" si="45"/>
        <v>6.2500226899999998</v>
      </c>
      <c r="S132" s="104">
        <v>0</v>
      </c>
      <c r="T132" s="86">
        <v>0</v>
      </c>
      <c r="U132" s="87">
        <f t="shared" si="46"/>
        <v>6.3003908900000001</v>
      </c>
      <c r="V132" s="85">
        <f t="shared" si="46"/>
        <v>6.2500226899999998</v>
      </c>
      <c r="W132" s="91">
        <v>0</v>
      </c>
      <c r="X132" s="91">
        <v>0</v>
      </c>
      <c r="Y132" s="91">
        <v>0</v>
      </c>
      <c r="Z132" s="91">
        <v>0</v>
      </c>
      <c r="AA132" s="91">
        <v>0</v>
      </c>
      <c r="AB132" s="91">
        <v>0</v>
      </c>
      <c r="AC132" s="91">
        <v>0</v>
      </c>
      <c r="AD132" s="91">
        <v>0</v>
      </c>
      <c r="AE132" s="91">
        <v>0</v>
      </c>
      <c r="AF132" s="91">
        <v>0</v>
      </c>
      <c r="AG132" s="87">
        <f t="shared" si="48"/>
        <v>6.3003908900000001</v>
      </c>
      <c r="AH132" s="87">
        <f t="shared" si="48"/>
        <v>6.2500226899999998</v>
      </c>
      <c r="AI132" s="106" t="str">
        <f>'[2]Ф2 '!CO132</f>
        <v>нд</v>
      </c>
    </row>
    <row r="133" spans="1:35" ht="37.5" customHeight="1" x14ac:dyDescent="0.25">
      <c r="A133" s="80" t="s">
        <v>191</v>
      </c>
      <c r="B133" s="96" t="str">
        <f>'[2]Ф2 '!B133</f>
        <v xml:space="preserve">Реконструкция КЛ-6 кВ Ф.№2 ПС"АТЭЦ" от  опоры №8 до РУ-6кВ КТП 100 </v>
      </c>
      <c r="C133" s="97" t="str">
        <f>'[2]Ф2 '!C133</f>
        <v>Q_ДЭСК_39</v>
      </c>
      <c r="D133" s="84" t="s">
        <v>104</v>
      </c>
      <c r="E133" s="84">
        <f>'[2]Ф2 '!E133</f>
        <v>2026</v>
      </c>
      <c r="F133" s="84">
        <f>'[2]Ф2 '!F133</f>
        <v>2026</v>
      </c>
      <c r="G133" s="84">
        <f>'[2]Ф2 '!G133</f>
        <v>2026</v>
      </c>
      <c r="H133" s="85">
        <v>0.43572611999999999</v>
      </c>
      <c r="I133" s="86">
        <v>0</v>
      </c>
      <c r="J133" s="84" t="s">
        <v>52</v>
      </c>
      <c r="K133" s="85">
        <f t="shared" si="42"/>
        <v>0.43572611999999999</v>
      </c>
      <c r="L133" s="104">
        <v>0</v>
      </c>
      <c r="M133" s="105">
        <f t="shared" si="43"/>
        <v>0.43572611999999999</v>
      </c>
      <c r="N133" s="104">
        <v>0</v>
      </c>
      <c r="O133" s="86">
        <v>0</v>
      </c>
      <c r="P133" s="86">
        <f t="shared" si="44"/>
        <v>0</v>
      </c>
      <c r="Q133" s="107">
        <v>0</v>
      </c>
      <c r="R133" s="107">
        <f t="shared" si="45"/>
        <v>0</v>
      </c>
      <c r="S133" s="104">
        <v>0</v>
      </c>
      <c r="T133" s="86">
        <v>0</v>
      </c>
      <c r="U133" s="87">
        <f t="shared" si="46"/>
        <v>0.43572611999999999</v>
      </c>
      <c r="V133" s="86">
        <f t="shared" si="46"/>
        <v>0</v>
      </c>
      <c r="W133" s="91">
        <v>0</v>
      </c>
      <c r="X133" s="91">
        <v>0</v>
      </c>
      <c r="Y133" s="91">
        <v>0</v>
      </c>
      <c r="Z133" s="91">
        <v>0</v>
      </c>
      <c r="AA133" s="91">
        <v>0</v>
      </c>
      <c r="AB133" s="91">
        <v>0</v>
      </c>
      <c r="AC133" s="91">
        <v>0</v>
      </c>
      <c r="AD133" s="91">
        <v>0</v>
      </c>
      <c r="AE133" s="91">
        <v>0</v>
      </c>
      <c r="AF133" s="91">
        <v>0</v>
      </c>
      <c r="AG133" s="87">
        <f t="shared" si="48"/>
        <v>0.43572611999999999</v>
      </c>
      <c r="AH133" s="91">
        <f t="shared" si="48"/>
        <v>0</v>
      </c>
      <c r="AI133" s="92" t="str">
        <f>'[2]Ф2 '!CO133</f>
        <v>реконструкция объекта неактуальна</v>
      </c>
    </row>
    <row r="134" spans="1:35" ht="37.5" customHeight="1" x14ac:dyDescent="0.25">
      <c r="A134" s="80" t="s">
        <v>192</v>
      </c>
      <c r="B134" s="96" t="str">
        <f>'[2]Ф2 '!B134</f>
        <v>Реконструкция КВЛ-6кВФ. №2,№4 "АТЭЦ" от РУ-6кВ ТП-101 до РУ-6кВ ТП-103 г.Артём</v>
      </c>
      <c r="C134" s="97" t="str">
        <f>'[2]Ф2 '!C134</f>
        <v>Q_ДЭСК_40</v>
      </c>
      <c r="D134" s="84" t="s">
        <v>104</v>
      </c>
      <c r="E134" s="84">
        <f>'[2]Ф2 '!E134</f>
        <v>2026</v>
      </c>
      <c r="F134" s="84">
        <f>'[2]Ф2 '!F134</f>
        <v>2026</v>
      </c>
      <c r="G134" s="84">
        <f>'[2]Ф2 '!G134</f>
        <v>2026</v>
      </c>
      <c r="H134" s="85">
        <v>11.89259738</v>
      </c>
      <c r="I134" s="85">
        <v>11.67587936</v>
      </c>
      <c r="J134" s="84" t="s">
        <v>52</v>
      </c>
      <c r="K134" s="85">
        <f t="shared" si="42"/>
        <v>11.89259738</v>
      </c>
      <c r="L134" s="104">
        <v>0</v>
      </c>
      <c r="M134" s="105">
        <f t="shared" si="43"/>
        <v>11.89259738</v>
      </c>
      <c r="N134" s="104">
        <v>0</v>
      </c>
      <c r="O134" s="86">
        <v>0</v>
      </c>
      <c r="P134" s="85">
        <f t="shared" si="44"/>
        <v>11.67587936</v>
      </c>
      <c r="Q134" s="104">
        <v>0</v>
      </c>
      <c r="R134" s="105">
        <f t="shared" si="45"/>
        <v>11.67587936</v>
      </c>
      <c r="S134" s="104">
        <v>0</v>
      </c>
      <c r="T134" s="86">
        <v>0</v>
      </c>
      <c r="U134" s="87">
        <f t="shared" si="46"/>
        <v>11.89259738</v>
      </c>
      <c r="V134" s="85">
        <f t="shared" si="46"/>
        <v>11.67587936</v>
      </c>
      <c r="W134" s="91">
        <v>0</v>
      </c>
      <c r="X134" s="91">
        <v>0</v>
      </c>
      <c r="Y134" s="91">
        <v>0</v>
      </c>
      <c r="Z134" s="91">
        <v>0</v>
      </c>
      <c r="AA134" s="91">
        <v>0</v>
      </c>
      <c r="AB134" s="91">
        <v>0</v>
      </c>
      <c r="AC134" s="91">
        <v>0</v>
      </c>
      <c r="AD134" s="91">
        <v>0</v>
      </c>
      <c r="AE134" s="91">
        <v>0</v>
      </c>
      <c r="AF134" s="91">
        <v>0</v>
      </c>
      <c r="AG134" s="87">
        <f t="shared" si="48"/>
        <v>11.89259738</v>
      </c>
      <c r="AH134" s="87">
        <f t="shared" si="48"/>
        <v>11.67587936</v>
      </c>
      <c r="AI134" s="106" t="str">
        <f>'[2]Ф2 '!CO134</f>
        <v>нд</v>
      </c>
    </row>
    <row r="135" spans="1:35" ht="37.5" customHeight="1" x14ac:dyDescent="0.25">
      <c r="A135" s="80" t="s">
        <v>193</v>
      </c>
      <c r="B135" s="96" t="str">
        <f>'[2]Ф2 '!B135</f>
        <v>Реконструкция КЛ-6кВ Ф.№9,28 ПС "Кролевцы" от РУ-6кВ ТП-204 до РУ-6кВ ТП-207 г.Артём</v>
      </c>
      <c r="C135" s="97" t="str">
        <f>'[2]Ф2 '!C135</f>
        <v>Q_ДЭСК_41</v>
      </c>
      <c r="D135" s="84" t="s">
        <v>104</v>
      </c>
      <c r="E135" s="84">
        <f>'[2]Ф2 '!E135</f>
        <v>2026</v>
      </c>
      <c r="F135" s="84">
        <f>'[2]Ф2 '!F135</f>
        <v>2026</v>
      </c>
      <c r="G135" s="84">
        <f>'[2]Ф2 '!G135</f>
        <v>2026</v>
      </c>
      <c r="H135" s="85">
        <v>9.5763817400000004</v>
      </c>
      <c r="I135" s="85">
        <v>9.40054576</v>
      </c>
      <c r="J135" s="84" t="s">
        <v>52</v>
      </c>
      <c r="K135" s="85">
        <f t="shared" si="42"/>
        <v>9.5763817400000004</v>
      </c>
      <c r="L135" s="104">
        <v>0</v>
      </c>
      <c r="M135" s="105">
        <f t="shared" si="43"/>
        <v>9.5763817400000004</v>
      </c>
      <c r="N135" s="104">
        <v>0</v>
      </c>
      <c r="O135" s="86">
        <v>0</v>
      </c>
      <c r="P135" s="85">
        <f t="shared" si="44"/>
        <v>9.40054576</v>
      </c>
      <c r="Q135" s="104">
        <v>0</v>
      </c>
      <c r="R135" s="105">
        <f t="shared" si="45"/>
        <v>9.40054576</v>
      </c>
      <c r="S135" s="104">
        <v>0</v>
      </c>
      <c r="T135" s="86">
        <v>0</v>
      </c>
      <c r="U135" s="87">
        <f t="shared" si="46"/>
        <v>9.5763817400000004</v>
      </c>
      <c r="V135" s="85">
        <f t="shared" si="46"/>
        <v>9.40054576</v>
      </c>
      <c r="W135" s="91">
        <v>0</v>
      </c>
      <c r="X135" s="91">
        <v>0</v>
      </c>
      <c r="Y135" s="91">
        <v>0</v>
      </c>
      <c r="Z135" s="91">
        <v>0</v>
      </c>
      <c r="AA135" s="91">
        <v>0</v>
      </c>
      <c r="AB135" s="91">
        <v>0</v>
      </c>
      <c r="AC135" s="91">
        <v>0</v>
      </c>
      <c r="AD135" s="91">
        <v>0</v>
      </c>
      <c r="AE135" s="91">
        <v>0</v>
      </c>
      <c r="AF135" s="91">
        <v>0</v>
      </c>
      <c r="AG135" s="87">
        <f t="shared" si="48"/>
        <v>9.5763817400000004</v>
      </c>
      <c r="AH135" s="87">
        <f t="shared" si="48"/>
        <v>9.40054576</v>
      </c>
      <c r="AI135" s="106" t="str">
        <f>'[2]Ф2 '!CO135</f>
        <v>нд</v>
      </c>
    </row>
    <row r="136" spans="1:35" ht="37.5" customHeight="1" x14ac:dyDescent="0.25">
      <c r="A136" s="80" t="s">
        <v>194</v>
      </c>
      <c r="B136" s="96" t="str">
        <f>'[2]Ф2 '!B136</f>
        <v>Монтаж  КЛ-6,0 кВ ТП 69-ТП 331 прокладка КЛ-6,0 кВ ААБл-6 3х240 г.Находка</v>
      </c>
      <c r="C136" s="97" t="str">
        <f>'[2]Ф2 '!C136</f>
        <v>Q_ДЭСК_42</v>
      </c>
      <c r="D136" s="84" t="s">
        <v>104</v>
      </c>
      <c r="E136" s="84">
        <f>'[2]Ф2 '!E136</f>
        <v>2030</v>
      </c>
      <c r="F136" s="84">
        <f>'[2]Ф2 '!F136</f>
        <v>2026</v>
      </c>
      <c r="G136" s="84">
        <f>'[2]Ф2 '!G136</f>
        <v>2030</v>
      </c>
      <c r="H136" s="85">
        <v>1.1014992699999999</v>
      </c>
      <c r="I136" s="85">
        <v>2.95021143</v>
      </c>
      <c r="J136" s="84" t="s">
        <v>52</v>
      </c>
      <c r="K136" s="85">
        <f t="shared" si="42"/>
        <v>1.1014992699999999</v>
      </c>
      <c r="L136" s="104">
        <v>0</v>
      </c>
      <c r="M136" s="105">
        <f t="shared" si="43"/>
        <v>1.1014992699999999</v>
      </c>
      <c r="N136" s="104">
        <v>0</v>
      </c>
      <c r="O136" s="86">
        <v>0</v>
      </c>
      <c r="P136" s="85">
        <f t="shared" si="44"/>
        <v>3.8050401900000002</v>
      </c>
      <c r="Q136" s="104">
        <v>0</v>
      </c>
      <c r="R136" s="105">
        <v>3.8050401900000002</v>
      </c>
      <c r="S136" s="104">
        <v>0</v>
      </c>
      <c r="T136" s="86">
        <v>0</v>
      </c>
      <c r="U136" s="87">
        <f t="shared" si="46"/>
        <v>1.1014992699999999</v>
      </c>
      <c r="V136" s="86">
        <v>0</v>
      </c>
      <c r="W136" s="91">
        <v>0</v>
      </c>
      <c r="X136" s="91">
        <v>0</v>
      </c>
      <c r="Y136" s="91">
        <v>0</v>
      </c>
      <c r="Z136" s="91">
        <v>0</v>
      </c>
      <c r="AA136" s="91">
        <v>0</v>
      </c>
      <c r="AB136" s="91">
        <v>0</v>
      </c>
      <c r="AC136" s="94">
        <f>R136</f>
        <v>3.8050401900000002</v>
      </c>
      <c r="AD136" s="91">
        <v>0</v>
      </c>
      <c r="AE136" s="91">
        <v>0</v>
      </c>
      <c r="AF136" s="91">
        <v>0</v>
      </c>
      <c r="AG136" s="87">
        <f t="shared" si="48"/>
        <v>4.9065394600000003</v>
      </c>
      <c r="AH136" s="91">
        <f t="shared" si="48"/>
        <v>0</v>
      </c>
      <c r="AI136" s="106" t="str">
        <f>'[2]Ф2 '!CO136</f>
        <v>нд</v>
      </c>
    </row>
    <row r="137" spans="1:35" ht="37.5" customHeight="1" x14ac:dyDescent="0.25">
      <c r="A137" s="80" t="s">
        <v>195</v>
      </c>
      <c r="B137" s="96" t="str">
        <f>'[2]Ф2 '!B137</f>
        <v>Монтаж  КЛ-6,0 кВ ТП 811-ТП 807 прокладка КЛ-6,0 кВ ААБл-6 3х240 г.Находка</v>
      </c>
      <c r="C137" s="97" t="str">
        <f>'[2]Ф2 '!C137</f>
        <v>Q_ДЭСК_43</v>
      </c>
      <c r="D137" s="84" t="s">
        <v>104</v>
      </c>
      <c r="E137" s="84">
        <f>'[2]Ф2 '!E137</f>
        <v>2026</v>
      </c>
      <c r="F137" s="84">
        <f>'[2]Ф2 '!F137</f>
        <v>2026</v>
      </c>
      <c r="G137" s="84">
        <f>'[2]Ф2 '!G137</f>
        <v>2026</v>
      </c>
      <c r="H137" s="85">
        <v>1.40789604</v>
      </c>
      <c r="I137" s="85">
        <v>3.31076243</v>
      </c>
      <c r="J137" s="84" t="s">
        <v>52</v>
      </c>
      <c r="K137" s="85">
        <f t="shared" si="42"/>
        <v>1.40789604</v>
      </c>
      <c r="L137" s="104">
        <v>0</v>
      </c>
      <c r="M137" s="105">
        <f t="shared" si="43"/>
        <v>1.40789604</v>
      </c>
      <c r="N137" s="104">
        <v>0</v>
      </c>
      <c r="O137" s="86">
        <v>0</v>
      </c>
      <c r="P137" s="85">
        <f t="shared" si="44"/>
        <v>3.31076243</v>
      </c>
      <c r="Q137" s="104">
        <v>0</v>
      </c>
      <c r="R137" s="105">
        <f>I137</f>
        <v>3.31076243</v>
      </c>
      <c r="S137" s="104">
        <v>0</v>
      </c>
      <c r="T137" s="86">
        <v>0</v>
      </c>
      <c r="U137" s="87">
        <f t="shared" si="46"/>
        <v>1.40789604</v>
      </c>
      <c r="V137" s="85">
        <f>I137</f>
        <v>3.31076243</v>
      </c>
      <c r="W137" s="91">
        <v>0</v>
      </c>
      <c r="X137" s="91">
        <v>0</v>
      </c>
      <c r="Y137" s="91">
        <v>0</v>
      </c>
      <c r="Z137" s="91">
        <v>0</v>
      </c>
      <c r="AA137" s="91">
        <v>0</v>
      </c>
      <c r="AB137" s="91">
        <v>0</v>
      </c>
      <c r="AC137" s="91">
        <v>0</v>
      </c>
      <c r="AD137" s="91">
        <v>0</v>
      </c>
      <c r="AE137" s="91">
        <v>0</v>
      </c>
      <c r="AF137" s="91">
        <v>0</v>
      </c>
      <c r="AG137" s="87">
        <f t="shared" si="48"/>
        <v>1.40789604</v>
      </c>
      <c r="AH137" s="87">
        <f t="shared" si="48"/>
        <v>3.31076243</v>
      </c>
      <c r="AI137" s="106" t="str">
        <f>'[2]Ф2 '!CO137</f>
        <v>нд</v>
      </c>
    </row>
    <row r="138" spans="1:35" ht="37.5" customHeight="1" x14ac:dyDescent="0.25">
      <c r="A138" s="80" t="s">
        <v>196</v>
      </c>
      <c r="B138" s="96" t="str">
        <f>'[2]Ф2 '!B138</f>
        <v>Монтаж  КЛ-6,0 кВ РП 11-ТП 132 : прокладка КЛ-6,0 кВ ААБл-6 3х240 г.Находка</v>
      </c>
      <c r="C138" s="97" t="str">
        <f>'[2]Ф2 '!C138</f>
        <v>Q_ДЭСК_44</v>
      </c>
      <c r="D138" s="84" t="s">
        <v>104</v>
      </c>
      <c r="E138" s="84">
        <f>'[2]Ф2 '!E138</f>
        <v>2029</v>
      </c>
      <c r="F138" s="84">
        <v>2026</v>
      </c>
      <c r="G138" s="84">
        <f>'[2]Ф2 '!G138</f>
        <v>2029</v>
      </c>
      <c r="H138" s="85">
        <v>2.8566955100000002</v>
      </c>
      <c r="I138" s="85">
        <v>2.8476040399999998</v>
      </c>
      <c r="J138" s="84" t="s">
        <v>52</v>
      </c>
      <c r="K138" s="85">
        <f t="shared" si="42"/>
        <v>2.8566955100000002</v>
      </c>
      <c r="L138" s="104">
        <v>0</v>
      </c>
      <c r="M138" s="105">
        <f t="shared" si="43"/>
        <v>2.8566955100000002</v>
      </c>
      <c r="N138" s="104">
        <v>0</v>
      </c>
      <c r="O138" s="86">
        <v>0</v>
      </c>
      <c r="P138" s="85">
        <f t="shared" si="44"/>
        <v>3.3890989500000002</v>
      </c>
      <c r="Q138" s="107">
        <v>0</v>
      </c>
      <c r="R138" s="108">
        <v>3.3890989500000002</v>
      </c>
      <c r="S138" s="104">
        <v>0</v>
      </c>
      <c r="T138" s="86">
        <v>0</v>
      </c>
      <c r="U138" s="87">
        <f t="shared" si="46"/>
        <v>2.8566955100000002</v>
      </c>
      <c r="V138" s="86">
        <v>0</v>
      </c>
      <c r="W138" s="91">
        <v>0</v>
      </c>
      <c r="X138" s="91">
        <v>0</v>
      </c>
      <c r="Y138" s="91">
        <v>0</v>
      </c>
      <c r="Z138" s="91">
        <v>0</v>
      </c>
      <c r="AA138" s="94">
        <f>R138</f>
        <v>3.3890989500000002</v>
      </c>
      <c r="AB138" s="91">
        <v>0</v>
      </c>
      <c r="AC138" s="91">
        <v>0</v>
      </c>
      <c r="AD138" s="91">
        <v>0</v>
      </c>
      <c r="AE138" s="91">
        <v>0</v>
      </c>
      <c r="AF138" s="91">
        <v>0</v>
      </c>
      <c r="AG138" s="87">
        <f t="shared" si="48"/>
        <v>6.2457944600000008</v>
      </c>
      <c r="AH138" s="91">
        <f t="shared" si="48"/>
        <v>0</v>
      </c>
      <c r="AI138" s="106" t="str">
        <f>'[2]Ф2 '!CO138</f>
        <v>нд</v>
      </c>
    </row>
    <row r="139" spans="1:35" ht="37.5" customHeight="1" x14ac:dyDescent="0.25">
      <c r="A139" s="80" t="s">
        <v>197</v>
      </c>
      <c r="B139" s="96" t="str">
        <f>'[2]Ф2 '!B139</f>
        <v>Монтаж ВЛ-6,0 кВ: провод СИП-3 1х120 от КТП-70 до проектируемой КТП-630 кВА по ул. Михайловская, 43 г.Находка</v>
      </c>
      <c r="C139" s="97" t="str">
        <f>'[2]Ф2 '!C139</f>
        <v>Q_ДЭСК_46</v>
      </c>
      <c r="D139" s="84" t="s">
        <v>104</v>
      </c>
      <c r="E139" s="84">
        <f>'[2]Ф2 '!E139</f>
        <v>2026</v>
      </c>
      <c r="F139" s="84">
        <f>'[2]Ф2 '!F139</f>
        <v>2026</v>
      </c>
      <c r="G139" s="84">
        <f>'[2]Ф2 '!G139</f>
        <v>2026</v>
      </c>
      <c r="H139" s="85">
        <v>0.71051122</v>
      </c>
      <c r="I139" s="85">
        <v>0.71726120999999998</v>
      </c>
      <c r="J139" s="84" t="s">
        <v>52</v>
      </c>
      <c r="K139" s="85">
        <f t="shared" si="42"/>
        <v>0.71051122</v>
      </c>
      <c r="L139" s="104">
        <v>0</v>
      </c>
      <c r="M139" s="105">
        <f t="shared" si="43"/>
        <v>0.71051122</v>
      </c>
      <c r="N139" s="104">
        <v>0</v>
      </c>
      <c r="O139" s="86">
        <v>0</v>
      </c>
      <c r="P139" s="85">
        <f t="shared" si="44"/>
        <v>0.71726120999999998</v>
      </c>
      <c r="Q139" s="104">
        <v>0</v>
      </c>
      <c r="R139" s="105">
        <f>I139</f>
        <v>0.71726120999999998</v>
      </c>
      <c r="S139" s="104">
        <v>0</v>
      </c>
      <c r="T139" s="86">
        <v>0</v>
      </c>
      <c r="U139" s="87">
        <f t="shared" si="46"/>
        <v>0.71051122</v>
      </c>
      <c r="V139" s="85">
        <f>I139</f>
        <v>0.71726120999999998</v>
      </c>
      <c r="W139" s="91">
        <v>0</v>
      </c>
      <c r="X139" s="91">
        <v>0</v>
      </c>
      <c r="Y139" s="91">
        <v>0</v>
      </c>
      <c r="Z139" s="91">
        <v>0</v>
      </c>
      <c r="AA139" s="91">
        <v>0</v>
      </c>
      <c r="AB139" s="91">
        <v>0</v>
      </c>
      <c r="AC139" s="91">
        <v>0</v>
      </c>
      <c r="AD139" s="91">
        <v>0</v>
      </c>
      <c r="AE139" s="91">
        <v>0</v>
      </c>
      <c r="AF139" s="91">
        <v>0</v>
      </c>
      <c r="AG139" s="87">
        <f t="shared" si="48"/>
        <v>0.71051122</v>
      </c>
      <c r="AH139" s="87">
        <f t="shared" si="48"/>
        <v>0.71726120999999998</v>
      </c>
      <c r="AI139" s="106" t="str">
        <f>'[2]Ф2 '!CO139</f>
        <v>нд</v>
      </c>
    </row>
    <row r="140" spans="1:35" ht="37.5" customHeight="1" x14ac:dyDescent="0.25">
      <c r="A140" s="80" t="s">
        <v>198</v>
      </c>
      <c r="B140" s="96" t="str">
        <f>'[2]Ф2 '!B140</f>
        <v>Монтаж ВЛ-6,0 кВ: провод СИП-3 1х120 от КТП-82 до проектируемой КТП-630 кВА по ул. Верхне-Морская, 28 г.Находка</v>
      </c>
      <c r="C140" s="97" t="str">
        <f>'[2]Ф2 '!C140</f>
        <v>Q_ДЭСК_47</v>
      </c>
      <c r="D140" s="84" t="s">
        <v>104</v>
      </c>
      <c r="E140" s="84">
        <f>'[2]Ф2 '!E140</f>
        <v>2029</v>
      </c>
      <c r="F140" s="84">
        <v>2026</v>
      </c>
      <c r="G140" s="84">
        <f>'[2]Ф2 '!G140</f>
        <v>2029</v>
      </c>
      <c r="H140" s="85">
        <v>1.0500733499999999</v>
      </c>
      <c r="I140" s="85">
        <v>1.0594178299999999</v>
      </c>
      <c r="J140" s="84" t="s">
        <v>52</v>
      </c>
      <c r="K140" s="85">
        <f t="shared" si="42"/>
        <v>1.0500733499999999</v>
      </c>
      <c r="L140" s="104">
        <v>0</v>
      </c>
      <c r="M140" s="105">
        <f t="shared" si="43"/>
        <v>1.0500733499999999</v>
      </c>
      <c r="N140" s="104">
        <v>0</v>
      </c>
      <c r="O140" s="86">
        <v>0</v>
      </c>
      <c r="P140" s="85">
        <f t="shared" si="44"/>
        <v>1.2608746900000001</v>
      </c>
      <c r="Q140" s="107">
        <v>0</v>
      </c>
      <c r="R140" s="108">
        <v>1.2608746900000001</v>
      </c>
      <c r="S140" s="104">
        <v>0</v>
      </c>
      <c r="T140" s="86">
        <v>0</v>
      </c>
      <c r="U140" s="87">
        <f t="shared" si="46"/>
        <v>1.0500733499999999</v>
      </c>
      <c r="V140" s="86">
        <v>0</v>
      </c>
      <c r="W140" s="91">
        <v>0</v>
      </c>
      <c r="X140" s="91">
        <v>0</v>
      </c>
      <c r="Y140" s="91">
        <v>0</v>
      </c>
      <c r="Z140" s="91">
        <v>0</v>
      </c>
      <c r="AA140" s="94">
        <f t="shared" ref="AA140:AA141" si="49">R140</f>
        <v>1.2608746900000001</v>
      </c>
      <c r="AB140" s="91">
        <v>0</v>
      </c>
      <c r="AC140" s="91">
        <v>0</v>
      </c>
      <c r="AD140" s="91">
        <v>0</v>
      </c>
      <c r="AE140" s="91">
        <v>0</v>
      </c>
      <c r="AF140" s="91">
        <v>0</v>
      </c>
      <c r="AG140" s="87">
        <f t="shared" si="48"/>
        <v>2.31094804</v>
      </c>
      <c r="AH140" s="91">
        <f t="shared" si="48"/>
        <v>0</v>
      </c>
      <c r="AI140" s="106" t="str">
        <f>'[2]Ф2 '!CO140</f>
        <v>нд</v>
      </c>
    </row>
    <row r="141" spans="1:35" ht="37.5" customHeight="1" x14ac:dyDescent="0.25">
      <c r="A141" s="80" t="s">
        <v>199</v>
      </c>
      <c r="B141" s="96" t="str">
        <f>'[2]Ф2 '!B141</f>
        <v>Реконструкция ВЛ-6,0 кВ СИП-3 1х120 от КТП-627 до ТП-77 Ф21 ПС Голубовка: провод СИП-3 1х120 г.Находка</v>
      </c>
      <c r="C141" s="97" t="str">
        <f>'[2]Ф2 '!C141</f>
        <v>Q_ДЭСК_48</v>
      </c>
      <c r="D141" s="84" t="s">
        <v>104</v>
      </c>
      <c r="E141" s="84">
        <f>'[2]Ф2 '!E141</f>
        <v>2029</v>
      </c>
      <c r="F141" s="84">
        <v>2026</v>
      </c>
      <c r="G141" s="84">
        <f>'[2]Ф2 '!G141</f>
        <v>2029</v>
      </c>
      <c r="H141" s="85">
        <v>8.1218829199999991</v>
      </c>
      <c r="I141" s="85">
        <v>7.6958060799999997</v>
      </c>
      <c r="J141" s="84" t="s">
        <v>52</v>
      </c>
      <c r="K141" s="85">
        <f t="shared" si="42"/>
        <v>8.1218829199999991</v>
      </c>
      <c r="L141" s="104">
        <v>0</v>
      </c>
      <c r="M141" s="105">
        <f t="shared" si="43"/>
        <v>8.1218829199999991</v>
      </c>
      <c r="N141" s="104">
        <v>0</v>
      </c>
      <c r="O141" s="86">
        <v>0</v>
      </c>
      <c r="P141" s="85">
        <f t="shared" si="44"/>
        <v>9.15922576</v>
      </c>
      <c r="Q141" s="107">
        <v>0</v>
      </c>
      <c r="R141" s="108">
        <v>9.15922576</v>
      </c>
      <c r="S141" s="104">
        <v>0</v>
      </c>
      <c r="T141" s="86">
        <v>0</v>
      </c>
      <c r="U141" s="87">
        <f t="shared" si="46"/>
        <v>8.1218829199999991</v>
      </c>
      <c r="V141" s="86">
        <v>0</v>
      </c>
      <c r="W141" s="91">
        <v>0</v>
      </c>
      <c r="X141" s="91">
        <v>0</v>
      </c>
      <c r="Y141" s="91">
        <v>0</v>
      </c>
      <c r="Z141" s="91">
        <v>0</v>
      </c>
      <c r="AA141" s="94">
        <f t="shared" si="49"/>
        <v>9.15922576</v>
      </c>
      <c r="AB141" s="91">
        <v>0</v>
      </c>
      <c r="AC141" s="91">
        <v>0</v>
      </c>
      <c r="AD141" s="91">
        <v>0</v>
      </c>
      <c r="AE141" s="91">
        <v>0</v>
      </c>
      <c r="AF141" s="91">
        <v>0</v>
      </c>
      <c r="AG141" s="87">
        <f t="shared" si="48"/>
        <v>17.281108679999999</v>
      </c>
      <c r="AH141" s="91">
        <f t="shared" si="48"/>
        <v>0</v>
      </c>
      <c r="AI141" s="106" t="str">
        <f>'[2]Ф2 '!CO141</f>
        <v>нд</v>
      </c>
    </row>
    <row r="142" spans="1:35" ht="37.5" customHeight="1" x14ac:dyDescent="0.25">
      <c r="A142" s="80" t="s">
        <v>200</v>
      </c>
      <c r="B142" s="96" t="str">
        <f>'[2]Ф2 '!B142</f>
        <v>Монтаж ВЛ-6,0/0,4 кВ: провод СИП-3 1х120; СИП-2 3х120-1х95 от КТП-897 до КТП-895 г.Находка</v>
      </c>
      <c r="C142" s="97" t="str">
        <f>'[2]Ф2 '!C142</f>
        <v>Q_ДЭСК_49</v>
      </c>
      <c r="D142" s="84" t="s">
        <v>104</v>
      </c>
      <c r="E142" s="84">
        <f>'[2]Ф2 '!E142</f>
        <v>2026</v>
      </c>
      <c r="F142" s="84">
        <f>'[2]Ф2 '!F142</f>
        <v>2026</v>
      </c>
      <c r="G142" s="84">
        <f>'[2]Ф2 '!G142</f>
        <v>2026</v>
      </c>
      <c r="H142" s="85">
        <v>1.9462376299999999</v>
      </c>
      <c r="I142" s="86">
        <v>0</v>
      </c>
      <c r="J142" s="84" t="s">
        <v>52</v>
      </c>
      <c r="K142" s="85">
        <f t="shared" si="42"/>
        <v>1.9462376299999999</v>
      </c>
      <c r="L142" s="104">
        <v>0</v>
      </c>
      <c r="M142" s="105">
        <f t="shared" si="43"/>
        <v>1.9462376299999999</v>
      </c>
      <c r="N142" s="104">
        <v>0</v>
      </c>
      <c r="O142" s="86">
        <v>0</v>
      </c>
      <c r="P142" s="86">
        <f t="shared" si="44"/>
        <v>0</v>
      </c>
      <c r="Q142" s="107">
        <v>0</v>
      </c>
      <c r="R142" s="107">
        <f>I142</f>
        <v>0</v>
      </c>
      <c r="S142" s="104">
        <v>0</v>
      </c>
      <c r="T142" s="86">
        <v>0</v>
      </c>
      <c r="U142" s="87">
        <f t="shared" si="46"/>
        <v>1.9462376299999999</v>
      </c>
      <c r="V142" s="86">
        <f>I142</f>
        <v>0</v>
      </c>
      <c r="W142" s="91">
        <v>0</v>
      </c>
      <c r="X142" s="91">
        <v>0</v>
      </c>
      <c r="Y142" s="91">
        <v>0</v>
      </c>
      <c r="Z142" s="91">
        <v>0</v>
      </c>
      <c r="AA142" s="91">
        <v>0</v>
      </c>
      <c r="AB142" s="91">
        <v>0</v>
      </c>
      <c r="AC142" s="91">
        <v>0</v>
      </c>
      <c r="AD142" s="91">
        <v>0</v>
      </c>
      <c r="AE142" s="91">
        <v>0</v>
      </c>
      <c r="AF142" s="91">
        <v>0</v>
      </c>
      <c r="AG142" s="87">
        <f t="shared" si="48"/>
        <v>1.9462376299999999</v>
      </c>
      <c r="AH142" s="91">
        <f t="shared" si="48"/>
        <v>0</v>
      </c>
      <c r="AI142" s="92" t="str">
        <f>'[2]Ф2 '!CO142</f>
        <v>реконструкция объекта неактуальна</v>
      </c>
    </row>
    <row r="143" spans="1:35" ht="37.5" customHeight="1" x14ac:dyDescent="0.25">
      <c r="A143" s="80" t="s">
        <v>201</v>
      </c>
      <c r="B143" s="96" t="str">
        <f>'[2]Ф2 '!B143</f>
        <v>Реконструкция ВЛ-0,4 кВ ф. "Терешковой", КТП № 61,г. Дальнереченск</v>
      </c>
      <c r="C143" s="97" t="str">
        <f>'[2]Ф2 '!C143</f>
        <v>Q_ДЭСК_99</v>
      </c>
      <c r="D143" s="84" t="s">
        <v>104</v>
      </c>
      <c r="E143" s="84">
        <f>'[2]Ф2 '!E143</f>
        <v>2027</v>
      </c>
      <c r="F143" s="84">
        <f>'[2]Ф2 '!F143</f>
        <v>2027</v>
      </c>
      <c r="G143" s="84">
        <f>'[2]Ф2 '!G143</f>
        <v>2027</v>
      </c>
      <c r="H143" s="85">
        <v>4.7926198500000003</v>
      </c>
      <c r="I143" s="85">
        <v>4.2389446099999999</v>
      </c>
      <c r="J143" s="84" t="s">
        <v>52</v>
      </c>
      <c r="K143" s="85">
        <f t="shared" si="42"/>
        <v>4.7926198500000003</v>
      </c>
      <c r="L143" s="86">
        <v>0</v>
      </c>
      <c r="M143" s="85">
        <f t="shared" si="43"/>
        <v>4.7926198500000003</v>
      </c>
      <c r="N143" s="86">
        <v>0</v>
      </c>
      <c r="O143" s="86">
        <v>0</v>
      </c>
      <c r="P143" s="85">
        <f t="shared" si="44"/>
        <v>4.6554421100000001</v>
      </c>
      <c r="Q143" s="104">
        <v>0</v>
      </c>
      <c r="R143" s="85">
        <v>4.6554421100000001</v>
      </c>
      <c r="S143" s="104">
        <v>0</v>
      </c>
      <c r="T143" s="86">
        <v>0</v>
      </c>
      <c r="U143" s="91">
        <v>0</v>
      </c>
      <c r="V143" s="86">
        <v>0</v>
      </c>
      <c r="W143" s="87">
        <f t="shared" ref="W143:W166" si="50">H143</f>
        <v>4.7926198500000003</v>
      </c>
      <c r="X143" s="85">
        <f t="shared" ref="X143:X159" si="51">P143</f>
        <v>4.6554421100000001</v>
      </c>
      <c r="Y143" s="91">
        <v>0</v>
      </c>
      <c r="Z143" s="91">
        <v>0</v>
      </c>
      <c r="AA143" s="91">
        <v>0</v>
      </c>
      <c r="AB143" s="91">
        <v>0</v>
      </c>
      <c r="AC143" s="91">
        <v>0</v>
      </c>
      <c r="AD143" s="91">
        <v>0</v>
      </c>
      <c r="AE143" s="91">
        <v>0</v>
      </c>
      <c r="AF143" s="91">
        <v>0</v>
      </c>
      <c r="AG143" s="87">
        <f t="shared" si="48"/>
        <v>4.7926198500000003</v>
      </c>
      <c r="AH143" s="87">
        <f t="shared" si="48"/>
        <v>4.6554421100000001</v>
      </c>
      <c r="AI143" s="106" t="str">
        <f>'[2]Ф2 '!CO143</f>
        <v>нд</v>
      </c>
    </row>
    <row r="144" spans="1:35" ht="37.5" customHeight="1" x14ac:dyDescent="0.25">
      <c r="A144" s="80" t="s">
        <v>202</v>
      </c>
      <c r="B144" s="96" t="str">
        <f>'[2]Ф2 '!B144</f>
        <v>Реконструкция ВЛ-0,4 кВ ф."Карбышева", КТП № 61,г. Дальнереченск</v>
      </c>
      <c r="C144" s="97" t="str">
        <f>'[2]Ф2 '!C144</f>
        <v>Q_ДЭСК_100</v>
      </c>
      <c r="D144" s="84" t="s">
        <v>104</v>
      </c>
      <c r="E144" s="84">
        <f>'[2]Ф2 '!E144</f>
        <v>2027</v>
      </c>
      <c r="F144" s="84">
        <f>'[2]Ф2 '!F144</f>
        <v>2027</v>
      </c>
      <c r="G144" s="84">
        <f>'[2]Ф2 '!G144</f>
        <v>2027</v>
      </c>
      <c r="H144" s="85">
        <v>1.70752298</v>
      </c>
      <c r="I144" s="85">
        <v>1.4510089900000001</v>
      </c>
      <c r="J144" s="84" t="s">
        <v>52</v>
      </c>
      <c r="K144" s="85">
        <f t="shared" si="42"/>
        <v>1.70752298</v>
      </c>
      <c r="L144" s="86">
        <v>0</v>
      </c>
      <c r="M144" s="85">
        <f t="shared" si="43"/>
        <v>1.70752298</v>
      </c>
      <c r="N144" s="86">
        <v>0</v>
      </c>
      <c r="O144" s="86">
        <v>0</v>
      </c>
      <c r="P144" s="85">
        <f t="shared" si="44"/>
        <v>1.59357788</v>
      </c>
      <c r="Q144" s="104">
        <v>0</v>
      </c>
      <c r="R144" s="85">
        <v>1.59357788</v>
      </c>
      <c r="S144" s="104">
        <v>0</v>
      </c>
      <c r="T144" s="86">
        <v>0</v>
      </c>
      <c r="U144" s="91">
        <v>0</v>
      </c>
      <c r="V144" s="86">
        <v>0</v>
      </c>
      <c r="W144" s="87">
        <f t="shared" si="50"/>
        <v>1.70752298</v>
      </c>
      <c r="X144" s="85">
        <f t="shared" si="51"/>
        <v>1.59357788</v>
      </c>
      <c r="Y144" s="91">
        <v>0</v>
      </c>
      <c r="Z144" s="91">
        <v>0</v>
      </c>
      <c r="AA144" s="91">
        <v>0</v>
      </c>
      <c r="AB144" s="91">
        <v>0</v>
      </c>
      <c r="AC144" s="91">
        <v>0</v>
      </c>
      <c r="AD144" s="91">
        <v>0</v>
      </c>
      <c r="AE144" s="91">
        <v>0</v>
      </c>
      <c r="AF144" s="91">
        <v>0</v>
      </c>
      <c r="AG144" s="87">
        <f t="shared" si="48"/>
        <v>1.70752298</v>
      </c>
      <c r="AH144" s="87">
        <f t="shared" si="48"/>
        <v>1.59357788</v>
      </c>
      <c r="AI144" s="106" t="str">
        <f>'[2]Ф2 '!CO144</f>
        <v>нд</v>
      </c>
    </row>
    <row r="145" spans="1:35" ht="37.5" customHeight="1" x14ac:dyDescent="0.25">
      <c r="A145" s="80" t="s">
        <v>203</v>
      </c>
      <c r="B145" s="96" t="str">
        <f>'[2]Ф2 '!B145</f>
        <v>Реконструкция ВЛ-0,4 кВ ф."Вострецова", КТП № 61,г. Дальнереченск</v>
      </c>
      <c r="C145" s="97" t="str">
        <f>'[2]Ф2 '!C145</f>
        <v>Q_ДЭСК_101</v>
      </c>
      <c r="D145" s="84" t="s">
        <v>104</v>
      </c>
      <c r="E145" s="84">
        <f>'[2]Ф2 '!E145</f>
        <v>2027</v>
      </c>
      <c r="F145" s="84">
        <f>'[2]Ф2 '!F145</f>
        <v>2027</v>
      </c>
      <c r="G145" s="84">
        <f>'[2]Ф2 '!G145</f>
        <v>2027</v>
      </c>
      <c r="H145" s="85">
        <v>2.4576473600000002</v>
      </c>
      <c r="I145" s="85">
        <v>2.03698333</v>
      </c>
      <c r="J145" s="84" t="s">
        <v>52</v>
      </c>
      <c r="K145" s="85">
        <f t="shared" si="42"/>
        <v>2.4576473600000002</v>
      </c>
      <c r="L145" s="86">
        <v>0</v>
      </c>
      <c r="M145" s="85">
        <f t="shared" si="43"/>
        <v>2.4576473600000002</v>
      </c>
      <c r="N145" s="86">
        <v>0</v>
      </c>
      <c r="O145" s="86">
        <v>0</v>
      </c>
      <c r="P145" s="85">
        <f t="shared" si="44"/>
        <v>2.2371271300000002</v>
      </c>
      <c r="Q145" s="104">
        <v>0</v>
      </c>
      <c r="R145" s="85">
        <v>2.2371271300000002</v>
      </c>
      <c r="S145" s="104">
        <v>0</v>
      </c>
      <c r="T145" s="86">
        <v>0</v>
      </c>
      <c r="U145" s="91">
        <v>0</v>
      </c>
      <c r="V145" s="86">
        <v>0</v>
      </c>
      <c r="W145" s="87">
        <f t="shared" si="50"/>
        <v>2.4576473600000002</v>
      </c>
      <c r="X145" s="85">
        <f t="shared" si="51"/>
        <v>2.2371271300000002</v>
      </c>
      <c r="Y145" s="91">
        <v>0</v>
      </c>
      <c r="Z145" s="91">
        <v>0</v>
      </c>
      <c r="AA145" s="91">
        <v>0</v>
      </c>
      <c r="AB145" s="91">
        <v>0</v>
      </c>
      <c r="AC145" s="91">
        <v>0</v>
      </c>
      <c r="AD145" s="91">
        <v>0</v>
      </c>
      <c r="AE145" s="91">
        <v>0</v>
      </c>
      <c r="AF145" s="91">
        <v>0</v>
      </c>
      <c r="AG145" s="87">
        <f t="shared" si="48"/>
        <v>2.4576473600000002</v>
      </c>
      <c r="AH145" s="87">
        <f t="shared" si="48"/>
        <v>2.2371271300000002</v>
      </c>
      <c r="AI145" s="106" t="str">
        <f>'[2]Ф2 '!CO145</f>
        <v>нд</v>
      </c>
    </row>
    <row r="146" spans="1:35" ht="37.5" customHeight="1" x14ac:dyDescent="0.25">
      <c r="A146" s="80" t="s">
        <v>204</v>
      </c>
      <c r="B146" s="96" t="str">
        <f>'[2]Ф2 '!B146</f>
        <v>Реконструкция ВЛ-0,4 кВ ф."Харьковская ", КТП № 55, г. Дальнереченск</v>
      </c>
      <c r="C146" s="97" t="str">
        <f>'[2]Ф2 '!C146</f>
        <v>Q_ДЭСК_103</v>
      </c>
      <c r="D146" s="84" t="s">
        <v>104</v>
      </c>
      <c r="E146" s="84">
        <f>'[2]Ф2 '!E146</f>
        <v>2027</v>
      </c>
      <c r="F146" s="84">
        <f>'[2]Ф2 '!F146</f>
        <v>2027</v>
      </c>
      <c r="G146" s="84">
        <f>'[2]Ф2 '!G146</f>
        <v>2027</v>
      </c>
      <c r="H146" s="85">
        <v>4.9851316800000003</v>
      </c>
      <c r="I146" s="85">
        <v>4.4805826399999997</v>
      </c>
      <c r="J146" s="84" t="s">
        <v>52</v>
      </c>
      <c r="K146" s="85">
        <f t="shared" si="42"/>
        <v>4.9851316800000003</v>
      </c>
      <c r="L146" s="86">
        <v>0</v>
      </c>
      <c r="M146" s="85">
        <f t="shared" si="43"/>
        <v>4.9851316800000003</v>
      </c>
      <c r="N146" s="86">
        <v>0</v>
      </c>
      <c r="O146" s="86">
        <v>0</v>
      </c>
      <c r="P146" s="85">
        <f t="shared" si="44"/>
        <v>4.9208222900000003</v>
      </c>
      <c r="Q146" s="104">
        <v>0</v>
      </c>
      <c r="R146" s="85">
        <v>4.9208222900000003</v>
      </c>
      <c r="S146" s="104">
        <v>0</v>
      </c>
      <c r="T146" s="86">
        <v>0</v>
      </c>
      <c r="U146" s="91">
        <v>0</v>
      </c>
      <c r="V146" s="86">
        <v>0</v>
      </c>
      <c r="W146" s="87">
        <f t="shared" si="50"/>
        <v>4.9851316800000003</v>
      </c>
      <c r="X146" s="85">
        <f t="shared" si="51"/>
        <v>4.9208222900000003</v>
      </c>
      <c r="Y146" s="91">
        <v>0</v>
      </c>
      <c r="Z146" s="91">
        <v>0</v>
      </c>
      <c r="AA146" s="91">
        <v>0</v>
      </c>
      <c r="AB146" s="91">
        <v>0</v>
      </c>
      <c r="AC146" s="91">
        <v>0</v>
      </c>
      <c r="AD146" s="91">
        <v>0</v>
      </c>
      <c r="AE146" s="91">
        <v>0</v>
      </c>
      <c r="AF146" s="91">
        <v>0</v>
      </c>
      <c r="AG146" s="87">
        <f t="shared" si="48"/>
        <v>4.9851316800000003</v>
      </c>
      <c r="AH146" s="87">
        <f t="shared" si="48"/>
        <v>4.9208222900000003</v>
      </c>
      <c r="AI146" s="106" t="str">
        <f>'[2]Ф2 '!CO146</f>
        <v>нд</v>
      </c>
    </row>
    <row r="147" spans="1:35" ht="37.5" customHeight="1" x14ac:dyDescent="0.25">
      <c r="A147" s="80" t="s">
        <v>205</v>
      </c>
      <c r="B147" s="96" t="str">
        <f>'[2]Ф2 '!B147</f>
        <v>Реконструкция ВЛ-0,4 кВ ф. "Плеханова", КТП № 55, г. Дальнереченск</v>
      </c>
      <c r="C147" s="97" t="str">
        <f>'[2]Ф2 '!C147</f>
        <v>Q_ДЭСК_104</v>
      </c>
      <c r="D147" s="84" t="s">
        <v>104</v>
      </c>
      <c r="E147" s="84">
        <f>'[2]Ф2 '!E147</f>
        <v>2027</v>
      </c>
      <c r="F147" s="84">
        <f>'[2]Ф2 '!F147</f>
        <v>2027</v>
      </c>
      <c r="G147" s="84">
        <f>'[2]Ф2 '!G147</f>
        <v>2027</v>
      </c>
      <c r="H147" s="85">
        <v>4.5903341199999996</v>
      </c>
      <c r="I147" s="85">
        <v>3.9303345099999998</v>
      </c>
      <c r="J147" s="84" t="s">
        <v>52</v>
      </c>
      <c r="K147" s="85">
        <f t="shared" si="42"/>
        <v>4.5903341199999996</v>
      </c>
      <c r="L147" s="86">
        <v>0</v>
      </c>
      <c r="M147" s="85">
        <f t="shared" si="43"/>
        <v>4.5903341199999996</v>
      </c>
      <c r="N147" s="86">
        <v>0</v>
      </c>
      <c r="O147" s="86">
        <v>0</v>
      </c>
      <c r="P147" s="85">
        <f t="shared" si="44"/>
        <v>4.3165095300000003</v>
      </c>
      <c r="Q147" s="104">
        <v>0</v>
      </c>
      <c r="R147" s="85">
        <v>4.3165095300000003</v>
      </c>
      <c r="S147" s="104">
        <v>0</v>
      </c>
      <c r="T147" s="86">
        <v>0</v>
      </c>
      <c r="U147" s="91">
        <v>0</v>
      </c>
      <c r="V147" s="86">
        <v>0</v>
      </c>
      <c r="W147" s="87">
        <f t="shared" si="50"/>
        <v>4.5903341199999996</v>
      </c>
      <c r="X147" s="85">
        <f t="shared" si="51"/>
        <v>4.3165095300000003</v>
      </c>
      <c r="Y147" s="91">
        <v>0</v>
      </c>
      <c r="Z147" s="91">
        <v>0</v>
      </c>
      <c r="AA147" s="91">
        <v>0</v>
      </c>
      <c r="AB147" s="91">
        <v>0</v>
      </c>
      <c r="AC147" s="91">
        <v>0</v>
      </c>
      <c r="AD147" s="91">
        <v>0</v>
      </c>
      <c r="AE147" s="91">
        <v>0</v>
      </c>
      <c r="AF147" s="91">
        <v>0</v>
      </c>
      <c r="AG147" s="87">
        <f t="shared" si="48"/>
        <v>4.5903341199999996</v>
      </c>
      <c r="AH147" s="87">
        <f t="shared" si="48"/>
        <v>4.3165095300000003</v>
      </c>
      <c r="AI147" s="106" t="str">
        <f>'[2]Ф2 '!CO147</f>
        <v>нд</v>
      </c>
    </row>
    <row r="148" spans="1:35" ht="37.5" customHeight="1" x14ac:dyDescent="0.25">
      <c r="A148" s="80" t="s">
        <v>206</v>
      </c>
      <c r="B148" s="96" t="str">
        <f>'[2]Ф2 '!B148</f>
        <v xml:space="preserve">  Реконструкция ВЛИ-0,4 кВ от КТПН-69 (Ф-21 от ПС-220/35/10кВ "Лесозаводск")</v>
      </c>
      <c r="C148" s="97" t="str">
        <f>'[2]Ф2 '!C148</f>
        <v>Q_ДЭСК_106</v>
      </c>
      <c r="D148" s="84" t="s">
        <v>104</v>
      </c>
      <c r="E148" s="84">
        <f>'[2]Ф2 '!E148</f>
        <v>2027</v>
      </c>
      <c r="F148" s="84">
        <f>'[2]Ф2 '!F148</f>
        <v>2027</v>
      </c>
      <c r="G148" s="84">
        <f>'[2]Ф2 '!G148</f>
        <v>2027</v>
      </c>
      <c r="H148" s="85">
        <v>3.3427197500000001</v>
      </c>
      <c r="I148" s="85">
        <v>2.8753775500000001</v>
      </c>
      <c r="J148" s="84" t="s">
        <v>52</v>
      </c>
      <c r="K148" s="85">
        <f t="shared" si="42"/>
        <v>3.3427197500000001</v>
      </c>
      <c r="L148" s="86">
        <v>0</v>
      </c>
      <c r="M148" s="85">
        <f t="shared" si="43"/>
        <v>3.3427197500000001</v>
      </c>
      <c r="N148" s="86">
        <v>0</v>
      </c>
      <c r="O148" s="86">
        <v>0</v>
      </c>
      <c r="P148" s="85">
        <f t="shared" si="44"/>
        <v>3.1578977699999999</v>
      </c>
      <c r="Q148" s="104">
        <v>0</v>
      </c>
      <c r="R148" s="85">
        <v>3.1578977699999999</v>
      </c>
      <c r="S148" s="104">
        <v>0</v>
      </c>
      <c r="T148" s="86">
        <v>0</v>
      </c>
      <c r="U148" s="91">
        <v>0</v>
      </c>
      <c r="V148" s="86">
        <v>0</v>
      </c>
      <c r="W148" s="87">
        <f t="shared" si="50"/>
        <v>3.3427197500000001</v>
      </c>
      <c r="X148" s="85">
        <f t="shared" si="51"/>
        <v>3.1578977699999999</v>
      </c>
      <c r="Y148" s="91">
        <v>0</v>
      </c>
      <c r="Z148" s="91">
        <v>0</v>
      </c>
      <c r="AA148" s="91">
        <v>0</v>
      </c>
      <c r="AB148" s="91">
        <v>0</v>
      </c>
      <c r="AC148" s="91">
        <v>0</v>
      </c>
      <c r="AD148" s="91">
        <v>0</v>
      </c>
      <c r="AE148" s="91">
        <v>0</v>
      </c>
      <c r="AF148" s="91">
        <v>0</v>
      </c>
      <c r="AG148" s="87">
        <f t="shared" si="48"/>
        <v>3.3427197500000001</v>
      </c>
      <c r="AH148" s="87">
        <f t="shared" si="48"/>
        <v>3.1578977699999999</v>
      </c>
      <c r="AI148" s="106" t="str">
        <f>'[2]Ф2 '!CO148</f>
        <v>нд</v>
      </c>
    </row>
    <row r="149" spans="1:35" ht="37.5" customHeight="1" x14ac:dyDescent="0.25">
      <c r="A149" s="80" t="s">
        <v>207</v>
      </c>
      <c r="B149" s="96" t="str">
        <f>'[2]Ф2 '!B149</f>
        <v xml:space="preserve"> Реконструкция ВЛИ-0,4 кВ от КТПН-66 (Ф-21 от ПС-220/35/10кВ "Лесозаводск")</v>
      </c>
      <c r="C149" s="97" t="str">
        <f>'[2]Ф2 '!C149</f>
        <v>Q_ДЭСК_107</v>
      </c>
      <c r="D149" s="84" t="s">
        <v>104</v>
      </c>
      <c r="E149" s="84">
        <f>'[2]Ф2 '!E149</f>
        <v>2027</v>
      </c>
      <c r="F149" s="84">
        <f>'[2]Ф2 '!F149</f>
        <v>2027</v>
      </c>
      <c r="G149" s="84">
        <f>'[2]Ф2 '!G149</f>
        <v>2027</v>
      </c>
      <c r="H149" s="85">
        <v>5.8759278300000002</v>
      </c>
      <c r="I149" s="85">
        <v>5.1100844700000003</v>
      </c>
      <c r="J149" s="84" t="s">
        <v>52</v>
      </c>
      <c r="K149" s="85">
        <f t="shared" si="42"/>
        <v>5.8759278300000002</v>
      </c>
      <c r="L149" s="86">
        <v>0</v>
      </c>
      <c r="M149" s="85">
        <f t="shared" si="43"/>
        <v>5.8759278300000002</v>
      </c>
      <c r="N149" s="86">
        <v>0</v>
      </c>
      <c r="O149" s="86">
        <v>0</v>
      </c>
      <c r="P149" s="85">
        <f t="shared" si="44"/>
        <v>5.61217582</v>
      </c>
      <c r="Q149" s="104">
        <v>0</v>
      </c>
      <c r="R149" s="85">
        <v>5.61217582</v>
      </c>
      <c r="S149" s="104">
        <v>0</v>
      </c>
      <c r="T149" s="86">
        <v>0</v>
      </c>
      <c r="U149" s="91">
        <v>0</v>
      </c>
      <c r="V149" s="86">
        <v>0</v>
      </c>
      <c r="W149" s="87">
        <f t="shared" si="50"/>
        <v>5.8759278300000002</v>
      </c>
      <c r="X149" s="85">
        <f t="shared" si="51"/>
        <v>5.61217582</v>
      </c>
      <c r="Y149" s="91">
        <v>0</v>
      </c>
      <c r="Z149" s="91">
        <v>0</v>
      </c>
      <c r="AA149" s="91">
        <v>0</v>
      </c>
      <c r="AB149" s="91">
        <v>0</v>
      </c>
      <c r="AC149" s="91">
        <v>0</v>
      </c>
      <c r="AD149" s="91">
        <v>0</v>
      </c>
      <c r="AE149" s="91">
        <v>0</v>
      </c>
      <c r="AF149" s="91">
        <v>0</v>
      </c>
      <c r="AG149" s="87">
        <f t="shared" si="48"/>
        <v>5.8759278300000002</v>
      </c>
      <c r="AH149" s="87">
        <f t="shared" si="48"/>
        <v>5.61217582</v>
      </c>
      <c r="AI149" s="106" t="str">
        <f>'[2]Ф2 '!CO149</f>
        <v>нд</v>
      </c>
    </row>
    <row r="150" spans="1:35" ht="37.5" customHeight="1" x14ac:dyDescent="0.25">
      <c r="A150" s="80" t="s">
        <v>208</v>
      </c>
      <c r="B150" s="96" t="str">
        <f>'[2]Ф2 '!B150</f>
        <v>Реконструкция ВЛИ-0,4 кВ от СТП-199 (Ф-21 от ПС-220/35/10кВ "Лесозаводск")</v>
      </c>
      <c r="C150" s="97" t="str">
        <f>'[2]Ф2 '!C150</f>
        <v>Q_ДЭСК_108</v>
      </c>
      <c r="D150" s="84" t="s">
        <v>104</v>
      </c>
      <c r="E150" s="84">
        <f>'[2]Ф2 '!E150</f>
        <v>2027</v>
      </c>
      <c r="F150" s="84">
        <f>'[2]Ф2 '!F150</f>
        <v>2027</v>
      </c>
      <c r="G150" s="84">
        <f>'[2]Ф2 '!G150</f>
        <v>2027</v>
      </c>
      <c r="H150" s="85">
        <v>1.7979815699999999</v>
      </c>
      <c r="I150" s="85">
        <v>1.65265358</v>
      </c>
      <c r="J150" s="84" t="s">
        <v>52</v>
      </c>
      <c r="K150" s="85">
        <f t="shared" si="42"/>
        <v>1.7979815699999999</v>
      </c>
      <c r="L150" s="86">
        <v>0</v>
      </c>
      <c r="M150" s="85">
        <f t="shared" si="43"/>
        <v>1.7979815699999999</v>
      </c>
      <c r="N150" s="86">
        <v>0</v>
      </c>
      <c r="O150" s="86">
        <v>0</v>
      </c>
      <c r="P150" s="85">
        <f t="shared" si="44"/>
        <v>1.81503506</v>
      </c>
      <c r="Q150" s="104">
        <v>0</v>
      </c>
      <c r="R150" s="85">
        <v>1.81503506</v>
      </c>
      <c r="S150" s="104">
        <v>0</v>
      </c>
      <c r="T150" s="86">
        <v>0</v>
      </c>
      <c r="U150" s="91">
        <v>0</v>
      </c>
      <c r="V150" s="86">
        <v>0</v>
      </c>
      <c r="W150" s="87">
        <f t="shared" si="50"/>
        <v>1.7979815699999999</v>
      </c>
      <c r="X150" s="85">
        <f t="shared" si="51"/>
        <v>1.81503506</v>
      </c>
      <c r="Y150" s="91">
        <v>0</v>
      </c>
      <c r="Z150" s="91">
        <v>0</v>
      </c>
      <c r="AA150" s="91">
        <v>0</v>
      </c>
      <c r="AB150" s="91">
        <v>0</v>
      </c>
      <c r="AC150" s="91">
        <v>0</v>
      </c>
      <c r="AD150" s="91">
        <v>0</v>
      </c>
      <c r="AE150" s="91">
        <v>0</v>
      </c>
      <c r="AF150" s="91">
        <v>0</v>
      </c>
      <c r="AG150" s="87">
        <f t="shared" si="48"/>
        <v>1.7979815699999999</v>
      </c>
      <c r="AH150" s="87">
        <f t="shared" si="48"/>
        <v>1.81503506</v>
      </c>
      <c r="AI150" s="106" t="str">
        <f>'[2]Ф2 '!CO150</f>
        <v>нд</v>
      </c>
    </row>
    <row r="151" spans="1:35" ht="37.5" customHeight="1" x14ac:dyDescent="0.25">
      <c r="A151" s="80" t="s">
        <v>209</v>
      </c>
      <c r="B151" s="96" t="str">
        <f>'[2]Ф2 '!B151</f>
        <v>Замена КЛ-0,4кВ от ТП-43 до МКЖД по ул. Спортивная, 2 (Ф-10 от ПС-220/35/10кВ "Лесозаводск")</v>
      </c>
      <c r="C151" s="97" t="str">
        <f>'[2]Ф2 '!C151</f>
        <v>Q_ДЭСК_109</v>
      </c>
      <c r="D151" s="84" t="s">
        <v>104</v>
      </c>
      <c r="E151" s="84">
        <f>'[2]Ф2 '!E151</f>
        <v>2027</v>
      </c>
      <c r="F151" s="84">
        <f>'[2]Ф2 '!F151</f>
        <v>2027</v>
      </c>
      <c r="G151" s="84">
        <f>'[2]Ф2 '!G151</f>
        <v>2027</v>
      </c>
      <c r="H151" s="85">
        <v>0.46993775999999998</v>
      </c>
      <c r="I151" s="85">
        <v>0.47693058999999999</v>
      </c>
      <c r="J151" s="84" t="s">
        <v>52</v>
      </c>
      <c r="K151" s="85">
        <f t="shared" si="42"/>
        <v>0.46993775999999998</v>
      </c>
      <c r="L151" s="86">
        <v>0</v>
      </c>
      <c r="M151" s="85">
        <f t="shared" si="43"/>
        <v>0.46993775999999998</v>
      </c>
      <c r="N151" s="86">
        <v>0</v>
      </c>
      <c r="O151" s="86">
        <v>0</v>
      </c>
      <c r="P151" s="85">
        <f t="shared" si="44"/>
        <v>0.52379140999999996</v>
      </c>
      <c r="Q151" s="104">
        <v>0</v>
      </c>
      <c r="R151" s="85">
        <v>0.52379140999999996</v>
      </c>
      <c r="S151" s="104">
        <v>0</v>
      </c>
      <c r="T151" s="86">
        <v>0</v>
      </c>
      <c r="U151" s="91">
        <v>0</v>
      </c>
      <c r="V151" s="86">
        <v>0</v>
      </c>
      <c r="W151" s="87">
        <f t="shared" si="50"/>
        <v>0.46993775999999998</v>
      </c>
      <c r="X151" s="85">
        <f t="shared" si="51"/>
        <v>0.52379140999999996</v>
      </c>
      <c r="Y151" s="91">
        <v>0</v>
      </c>
      <c r="Z151" s="91">
        <v>0</v>
      </c>
      <c r="AA151" s="91">
        <v>0</v>
      </c>
      <c r="AB151" s="91">
        <v>0</v>
      </c>
      <c r="AC151" s="91">
        <v>0</v>
      </c>
      <c r="AD151" s="91">
        <v>0</v>
      </c>
      <c r="AE151" s="91">
        <v>0</v>
      </c>
      <c r="AF151" s="91">
        <v>0</v>
      </c>
      <c r="AG151" s="87">
        <f t="shared" si="48"/>
        <v>0.46993775999999998</v>
      </c>
      <c r="AH151" s="87">
        <f t="shared" si="48"/>
        <v>0.52379140999999996</v>
      </c>
      <c r="AI151" s="106" t="str">
        <f>'[2]Ф2 '!CO151</f>
        <v>нд</v>
      </c>
    </row>
    <row r="152" spans="1:35" ht="37.5" customHeight="1" x14ac:dyDescent="0.25">
      <c r="A152" s="80" t="s">
        <v>210</v>
      </c>
      <c r="B152" s="96" t="str">
        <f>'[2]Ф2 '!B152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2" s="97" t="str">
        <f>'[2]Ф2 '!C152</f>
        <v>Q_ДЭСК_110</v>
      </c>
      <c r="D152" s="84" t="s">
        <v>104</v>
      </c>
      <c r="E152" s="84">
        <f>'[2]Ф2 '!E152</f>
        <v>2027</v>
      </c>
      <c r="F152" s="84">
        <f>'[2]Ф2 '!F152</f>
        <v>2027</v>
      </c>
      <c r="G152" s="84">
        <f>'[2]Ф2 '!G152</f>
        <v>2027</v>
      </c>
      <c r="H152" s="85">
        <v>5.6946387999999999</v>
      </c>
      <c r="I152" s="86">
        <v>0</v>
      </c>
      <c r="J152" s="84" t="s">
        <v>52</v>
      </c>
      <c r="K152" s="85">
        <f t="shared" si="42"/>
        <v>5.6946387999999999</v>
      </c>
      <c r="L152" s="86">
        <v>0</v>
      </c>
      <c r="M152" s="85">
        <f t="shared" si="43"/>
        <v>5.6946387999999999</v>
      </c>
      <c r="N152" s="86">
        <v>0</v>
      </c>
      <c r="O152" s="86">
        <v>0</v>
      </c>
      <c r="P152" s="86">
        <f t="shared" si="44"/>
        <v>0</v>
      </c>
      <c r="Q152" s="107">
        <v>0</v>
      </c>
      <c r="R152" s="86">
        <v>0</v>
      </c>
      <c r="S152" s="104">
        <v>0</v>
      </c>
      <c r="T152" s="86">
        <v>0</v>
      </c>
      <c r="U152" s="91">
        <v>0</v>
      </c>
      <c r="V152" s="86">
        <v>0</v>
      </c>
      <c r="W152" s="87">
        <f t="shared" si="50"/>
        <v>5.6946387999999999</v>
      </c>
      <c r="X152" s="85">
        <f t="shared" si="51"/>
        <v>0</v>
      </c>
      <c r="Y152" s="91">
        <v>0</v>
      </c>
      <c r="Z152" s="91">
        <v>0</v>
      </c>
      <c r="AA152" s="91">
        <v>0</v>
      </c>
      <c r="AB152" s="91">
        <v>0</v>
      </c>
      <c r="AC152" s="91">
        <v>0</v>
      </c>
      <c r="AD152" s="91">
        <v>0</v>
      </c>
      <c r="AE152" s="91">
        <v>0</v>
      </c>
      <c r="AF152" s="91">
        <v>0</v>
      </c>
      <c r="AG152" s="87">
        <f t="shared" si="48"/>
        <v>5.6946387999999999</v>
      </c>
      <c r="AH152" s="91">
        <f t="shared" si="48"/>
        <v>0</v>
      </c>
      <c r="AI152" s="92" t="str">
        <f>'[2]Ф2 '!CO152</f>
        <v>реконструкция объекта неактуальна</v>
      </c>
    </row>
    <row r="153" spans="1:35" ht="37.5" customHeight="1" x14ac:dyDescent="0.25">
      <c r="A153" s="80" t="s">
        <v>211</v>
      </c>
      <c r="B153" s="96" t="str">
        <f>'[2]Ф2 '!B153</f>
        <v>Реконструкция ВЛ-0,4(0,23)кВ в ВЛИ-0,4кВ КТП-17-1 ф. "Ставропольская" г.Артём</v>
      </c>
      <c r="C153" s="97" t="str">
        <f>'[2]Ф2 '!C153</f>
        <v>Q_ДЭСК_111</v>
      </c>
      <c r="D153" s="84" t="s">
        <v>104</v>
      </c>
      <c r="E153" s="84">
        <f>'[2]Ф2 '!E153</f>
        <v>2027</v>
      </c>
      <c r="F153" s="84">
        <f>'[2]Ф2 '!F153</f>
        <v>2027</v>
      </c>
      <c r="G153" s="84">
        <f>'[2]Ф2 '!G153</f>
        <v>2027</v>
      </c>
      <c r="H153" s="85">
        <v>1.9057942800000001</v>
      </c>
      <c r="I153" s="85">
        <v>1.75341609</v>
      </c>
      <c r="J153" s="84" t="s">
        <v>52</v>
      </c>
      <c r="K153" s="85">
        <f t="shared" si="42"/>
        <v>1.9057942800000001</v>
      </c>
      <c r="L153" s="86">
        <v>0</v>
      </c>
      <c r="M153" s="85">
        <f t="shared" si="43"/>
        <v>1.9057942800000001</v>
      </c>
      <c r="N153" s="86">
        <v>0</v>
      </c>
      <c r="O153" s="86">
        <v>0</v>
      </c>
      <c r="P153" s="85">
        <f t="shared" si="44"/>
        <v>1.92569799</v>
      </c>
      <c r="Q153" s="104">
        <v>0</v>
      </c>
      <c r="R153" s="85">
        <v>1.92569799</v>
      </c>
      <c r="S153" s="104">
        <v>0</v>
      </c>
      <c r="T153" s="86">
        <v>0</v>
      </c>
      <c r="U153" s="91">
        <v>0</v>
      </c>
      <c r="V153" s="86">
        <v>0</v>
      </c>
      <c r="W153" s="87">
        <f t="shared" si="50"/>
        <v>1.9057942800000001</v>
      </c>
      <c r="X153" s="85">
        <f t="shared" si="51"/>
        <v>1.92569799</v>
      </c>
      <c r="Y153" s="91">
        <v>0</v>
      </c>
      <c r="Z153" s="91">
        <v>0</v>
      </c>
      <c r="AA153" s="91">
        <v>0</v>
      </c>
      <c r="AB153" s="91">
        <v>0</v>
      </c>
      <c r="AC153" s="91">
        <v>0</v>
      </c>
      <c r="AD153" s="91">
        <v>0</v>
      </c>
      <c r="AE153" s="91">
        <v>0</v>
      </c>
      <c r="AF153" s="91">
        <v>0</v>
      </c>
      <c r="AG153" s="87">
        <f t="shared" si="48"/>
        <v>1.9057942800000001</v>
      </c>
      <c r="AH153" s="87">
        <f t="shared" si="48"/>
        <v>1.92569799</v>
      </c>
      <c r="AI153" s="106" t="str">
        <f>'[2]Ф2 '!CO153</f>
        <v>нд</v>
      </c>
    </row>
    <row r="154" spans="1:35" ht="37.5" customHeight="1" x14ac:dyDescent="0.25">
      <c r="A154" s="80" t="s">
        <v>212</v>
      </c>
      <c r="B154" s="96" t="str">
        <f>'[2]Ф2 '!B154</f>
        <v>Реконструкция ВЛ-0,4(0,23)кВ в ВЛИ-0,4кВ КТП-205-1 ф. "Берёзовая-Бархатная" г.Артём</v>
      </c>
      <c r="C154" s="97" t="str">
        <f>'[2]Ф2 '!C154</f>
        <v>Q_ДЭСК_112</v>
      </c>
      <c r="D154" s="84" t="s">
        <v>104</v>
      </c>
      <c r="E154" s="84">
        <f>'[2]Ф2 '!E154</f>
        <v>2027</v>
      </c>
      <c r="F154" s="84">
        <f>'[2]Ф2 '!F154</f>
        <v>2027</v>
      </c>
      <c r="G154" s="84">
        <f>'[2]Ф2 '!G154</f>
        <v>2027</v>
      </c>
      <c r="H154" s="85">
        <v>4.1213061</v>
      </c>
      <c r="I154" s="85">
        <v>3.7862914999999999</v>
      </c>
      <c r="J154" s="84" t="s">
        <v>52</v>
      </c>
      <c r="K154" s="85">
        <f t="shared" si="42"/>
        <v>4.1213061</v>
      </c>
      <c r="L154" s="86">
        <v>0</v>
      </c>
      <c r="M154" s="85">
        <f t="shared" si="43"/>
        <v>4.1213061</v>
      </c>
      <c r="N154" s="86">
        <v>0</v>
      </c>
      <c r="O154" s="86">
        <v>0</v>
      </c>
      <c r="P154" s="85">
        <f t="shared" si="44"/>
        <v>4.1583135699999998</v>
      </c>
      <c r="Q154" s="104">
        <v>0</v>
      </c>
      <c r="R154" s="85">
        <v>4.1583135699999998</v>
      </c>
      <c r="S154" s="104">
        <v>0</v>
      </c>
      <c r="T154" s="86">
        <v>0</v>
      </c>
      <c r="U154" s="91">
        <v>0</v>
      </c>
      <c r="V154" s="86">
        <v>0</v>
      </c>
      <c r="W154" s="87">
        <f t="shared" si="50"/>
        <v>4.1213061</v>
      </c>
      <c r="X154" s="85">
        <f t="shared" si="51"/>
        <v>4.1583135699999998</v>
      </c>
      <c r="Y154" s="91">
        <v>0</v>
      </c>
      <c r="Z154" s="91">
        <v>0</v>
      </c>
      <c r="AA154" s="91">
        <v>0</v>
      </c>
      <c r="AB154" s="91">
        <v>0</v>
      </c>
      <c r="AC154" s="91">
        <v>0</v>
      </c>
      <c r="AD154" s="91">
        <v>0</v>
      </c>
      <c r="AE154" s="91">
        <v>0</v>
      </c>
      <c r="AF154" s="91">
        <v>0</v>
      </c>
      <c r="AG154" s="87">
        <f t="shared" si="48"/>
        <v>4.1213061</v>
      </c>
      <c r="AH154" s="87">
        <f t="shared" si="48"/>
        <v>4.1583135699999998</v>
      </c>
      <c r="AI154" s="106" t="str">
        <f>'[2]Ф2 '!CO154</f>
        <v>нд</v>
      </c>
    </row>
    <row r="155" spans="1:35" ht="37.5" customHeight="1" x14ac:dyDescent="0.25">
      <c r="A155" s="80" t="s">
        <v>213</v>
      </c>
      <c r="B155" s="96" t="str">
        <f>'[2]Ф2 '!B155</f>
        <v>Реконструкция ВЛ-0,4(0,23)кВ в ВЛИ-0,4кВ ТП-17 ф. "Херсонская" г.Артём</v>
      </c>
      <c r="C155" s="97" t="str">
        <f>'[2]Ф2 '!C155</f>
        <v>Q_ДЭСК_113</v>
      </c>
      <c r="D155" s="84" t="s">
        <v>104</v>
      </c>
      <c r="E155" s="84">
        <f>'[2]Ф2 '!E155</f>
        <v>2027</v>
      </c>
      <c r="F155" s="84">
        <f>'[2]Ф2 '!F155</f>
        <v>2027</v>
      </c>
      <c r="G155" s="84">
        <f>'[2]Ф2 '!G155</f>
        <v>2027</v>
      </c>
      <c r="H155" s="85">
        <v>1.46167593</v>
      </c>
      <c r="I155" s="85">
        <v>1.34177043</v>
      </c>
      <c r="J155" s="84" t="s">
        <v>52</v>
      </c>
      <c r="K155" s="85">
        <f t="shared" si="42"/>
        <v>1.46167593</v>
      </c>
      <c r="L155" s="86">
        <v>0</v>
      </c>
      <c r="M155" s="85">
        <f t="shared" si="43"/>
        <v>1.46167593</v>
      </c>
      <c r="N155" s="86">
        <v>0</v>
      </c>
      <c r="O155" s="86">
        <v>0</v>
      </c>
      <c r="P155" s="85">
        <f t="shared" si="44"/>
        <v>1.4736060799999999</v>
      </c>
      <c r="Q155" s="104">
        <v>0</v>
      </c>
      <c r="R155" s="85">
        <v>1.4736060799999999</v>
      </c>
      <c r="S155" s="104">
        <v>0</v>
      </c>
      <c r="T155" s="86">
        <v>0</v>
      </c>
      <c r="U155" s="91">
        <v>0</v>
      </c>
      <c r="V155" s="86">
        <v>0</v>
      </c>
      <c r="W155" s="87">
        <f t="shared" si="50"/>
        <v>1.46167593</v>
      </c>
      <c r="X155" s="85">
        <f t="shared" si="51"/>
        <v>1.4736060799999999</v>
      </c>
      <c r="Y155" s="91">
        <v>0</v>
      </c>
      <c r="Z155" s="91">
        <v>0</v>
      </c>
      <c r="AA155" s="91">
        <v>0</v>
      </c>
      <c r="AB155" s="91">
        <v>0</v>
      </c>
      <c r="AC155" s="91">
        <v>0</v>
      </c>
      <c r="AD155" s="91">
        <v>0</v>
      </c>
      <c r="AE155" s="91">
        <v>0</v>
      </c>
      <c r="AF155" s="91">
        <v>0</v>
      </c>
      <c r="AG155" s="87">
        <f t="shared" si="48"/>
        <v>1.46167593</v>
      </c>
      <c r="AH155" s="87">
        <f t="shared" si="48"/>
        <v>1.4736060799999999</v>
      </c>
      <c r="AI155" s="106" t="str">
        <f>'[2]Ф2 '!CO155</f>
        <v>нд</v>
      </c>
    </row>
    <row r="156" spans="1:35" ht="37.5" customHeight="1" x14ac:dyDescent="0.25">
      <c r="A156" s="80" t="s">
        <v>214</v>
      </c>
      <c r="B156" s="96" t="str">
        <f>'[2]Ф2 '!B156</f>
        <v>Реконструкция ВЛ-0,4(0,23)кВ в ВЛИ-0,4кВ ТП-78 ф. "Дзержинского,37- Кирова, 31" г.Артём</v>
      </c>
      <c r="C156" s="97" t="str">
        <f>'[2]Ф2 '!C156</f>
        <v>Q_ДЭСК_114</v>
      </c>
      <c r="D156" s="84" t="s">
        <v>104</v>
      </c>
      <c r="E156" s="84">
        <f>'[2]Ф2 '!E156</f>
        <v>2027</v>
      </c>
      <c r="F156" s="84">
        <f>'[2]Ф2 '!F156</f>
        <v>2027</v>
      </c>
      <c r="G156" s="84">
        <f>'[2]Ф2 '!G156</f>
        <v>2027</v>
      </c>
      <c r="H156" s="85">
        <v>0.78909289000000005</v>
      </c>
      <c r="I156" s="85">
        <v>0.72495396999999995</v>
      </c>
      <c r="J156" s="84" t="s">
        <v>52</v>
      </c>
      <c r="K156" s="85">
        <f t="shared" si="42"/>
        <v>0.78909289000000005</v>
      </c>
      <c r="L156" s="86">
        <v>0</v>
      </c>
      <c r="M156" s="85">
        <f t="shared" si="43"/>
        <v>0.78909289000000005</v>
      </c>
      <c r="N156" s="86">
        <v>0</v>
      </c>
      <c r="O156" s="86">
        <v>0</v>
      </c>
      <c r="P156" s="85">
        <f t="shared" si="44"/>
        <v>0.79618431999999995</v>
      </c>
      <c r="Q156" s="104">
        <v>0</v>
      </c>
      <c r="R156" s="85">
        <v>0.79618431999999995</v>
      </c>
      <c r="S156" s="104">
        <v>0</v>
      </c>
      <c r="T156" s="86">
        <v>0</v>
      </c>
      <c r="U156" s="91">
        <v>0</v>
      </c>
      <c r="V156" s="86">
        <v>0</v>
      </c>
      <c r="W156" s="87">
        <f t="shared" si="50"/>
        <v>0.78909289000000005</v>
      </c>
      <c r="X156" s="85">
        <f t="shared" si="51"/>
        <v>0.79618431999999995</v>
      </c>
      <c r="Y156" s="91">
        <v>0</v>
      </c>
      <c r="Z156" s="91">
        <v>0</v>
      </c>
      <c r="AA156" s="91">
        <v>0</v>
      </c>
      <c r="AB156" s="91">
        <v>0</v>
      </c>
      <c r="AC156" s="91">
        <v>0</v>
      </c>
      <c r="AD156" s="91">
        <v>0</v>
      </c>
      <c r="AE156" s="91">
        <v>0</v>
      </c>
      <c r="AF156" s="91">
        <v>0</v>
      </c>
      <c r="AG156" s="87">
        <f t="shared" si="48"/>
        <v>0.78909289000000005</v>
      </c>
      <c r="AH156" s="87">
        <f t="shared" si="48"/>
        <v>0.79618431999999995</v>
      </c>
      <c r="AI156" s="106" t="str">
        <f>'[2]Ф2 '!CO156</f>
        <v>нд</v>
      </c>
    </row>
    <row r="157" spans="1:35" ht="37.5" customHeight="1" x14ac:dyDescent="0.25">
      <c r="A157" s="80" t="s">
        <v>215</v>
      </c>
      <c r="B157" s="96" t="str">
        <f>'[2]Ф2 '!B157</f>
        <v>Реконструкция ВЛ-0,4(0,23)кВ в ВЛИ-0,4кВ ТП-78 ф. "Интернациональная-Лазо" г.Артём</v>
      </c>
      <c r="C157" s="97" t="str">
        <f>'[2]Ф2 '!C157</f>
        <v>Q_ДЭСК_115</v>
      </c>
      <c r="D157" s="84" t="s">
        <v>104</v>
      </c>
      <c r="E157" s="84">
        <f>'[2]Ф2 '!E157</f>
        <v>2027</v>
      </c>
      <c r="F157" s="84">
        <f>'[2]Ф2 '!F157</f>
        <v>2027</v>
      </c>
      <c r="G157" s="84">
        <f>'[2]Ф2 '!G157</f>
        <v>2027</v>
      </c>
      <c r="H157" s="85">
        <v>1.3953350899999999</v>
      </c>
      <c r="I157" s="85">
        <v>1.2790367600000001</v>
      </c>
      <c r="J157" s="84" t="s">
        <v>52</v>
      </c>
      <c r="K157" s="85">
        <f t="shared" si="42"/>
        <v>1.3953350899999999</v>
      </c>
      <c r="L157" s="86">
        <v>0</v>
      </c>
      <c r="M157" s="85">
        <f t="shared" si="43"/>
        <v>1.3953350899999999</v>
      </c>
      <c r="N157" s="86">
        <v>0</v>
      </c>
      <c r="O157" s="86">
        <v>0</v>
      </c>
      <c r="P157" s="85">
        <f t="shared" si="44"/>
        <v>1.40470852</v>
      </c>
      <c r="Q157" s="104">
        <v>0</v>
      </c>
      <c r="R157" s="85">
        <v>1.40470852</v>
      </c>
      <c r="S157" s="104">
        <v>0</v>
      </c>
      <c r="T157" s="86">
        <v>0</v>
      </c>
      <c r="U157" s="91">
        <v>0</v>
      </c>
      <c r="V157" s="86">
        <v>0</v>
      </c>
      <c r="W157" s="87">
        <f t="shared" si="50"/>
        <v>1.3953350899999999</v>
      </c>
      <c r="X157" s="85">
        <f t="shared" si="51"/>
        <v>1.40470852</v>
      </c>
      <c r="Y157" s="91">
        <v>0</v>
      </c>
      <c r="Z157" s="91">
        <v>0</v>
      </c>
      <c r="AA157" s="91">
        <v>0</v>
      </c>
      <c r="AB157" s="91">
        <v>0</v>
      </c>
      <c r="AC157" s="91">
        <v>0</v>
      </c>
      <c r="AD157" s="91">
        <v>0</v>
      </c>
      <c r="AE157" s="91">
        <v>0</v>
      </c>
      <c r="AF157" s="91">
        <v>0</v>
      </c>
      <c r="AG157" s="87">
        <f t="shared" si="48"/>
        <v>1.3953350899999999</v>
      </c>
      <c r="AH157" s="87">
        <f t="shared" si="48"/>
        <v>1.40470852</v>
      </c>
      <c r="AI157" s="106" t="str">
        <f>'[2]Ф2 '!CO157</f>
        <v>нд</v>
      </c>
    </row>
    <row r="158" spans="1:35" ht="37.5" customHeight="1" x14ac:dyDescent="0.25">
      <c r="A158" s="80" t="s">
        <v>216</v>
      </c>
      <c r="B158" s="96" t="str">
        <f>'[2]Ф2 '!B158</f>
        <v>Реконструкция ВЛ-0,4(0,23)кВ в ВЛИ-0,4кВ ТП-206 ф. "Берёзовая" г.Артём</v>
      </c>
      <c r="C158" s="97" t="str">
        <f>'[2]Ф2 '!C158</f>
        <v>Q_ДЭСК_116</v>
      </c>
      <c r="D158" s="84" t="s">
        <v>104</v>
      </c>
      <c r="E158" s="84">
        <f>'[2]Ф2 '!E158</f>
        <v>2027</v>
      </c>
      <c r="F158" s="84">
        <f>'[2]Ф2 '!F158</f>
        <v>2027</v>
      </c>
      <c r="G158" s="84">
        <f>'[2]Ф2 '!G158</f>
        <v>2027</v>
      </c>
      <c r="H158" s="85">
        <v>3.5965474400000002</v>
      </c>
      <c r="I158" s="85">
        <v>3.3055773099999999</v>
      </c>
      <c r="J158" s="84" t="s">
        <v>52</v>
      </c>
      <c r="K158" s="85">
        <f t="shared" si="42"/>
        <v>3.5965474400000002</v>
      </c>
      <c r="L158" s="86">
        <v>0</v>
      </c>
      <c r="M158" s="85">
        <f t="shared" si="43"/>
        <v>3.5965474400000002</v>
      </c>
      <c r="N158" s="86">
        <v>0</v>
      </c>
      <c r="O158" s="86">
        <v>0</v>
      </c>
      <c r="P158" s="85">
        <f t="shared" si="44"/>
        <v>3.6303668099999999</v>
      </c>
      <c r="Q158" s="104">
        <v>0</v>
      </c>
      <c r="R158" s="85">
        <v>3.6303668099999999</v>
      </c>
      <c r="S158" s="104">
        <v>0</v>
      </c>
      <c r="T158" s="86">
        <v>0</v>
      </c>
      <c r="U158" s="91">
        <v>0</v>
      </c>
      <c r="V158" s="86">
        <v>0</v>
      </c>
      <c r="W158" s="87">
        <f t="shared" si="50"/>
        <v>3.5965474400000002</v>
      </c>
      <c r="X158" s="85">
        <f t="shared" si="51"/>
        <v>3.6303668099999999</v>
      </c>
      <c r="Y158" s="91">
        <v>0</v>
      </c>
      <c r="Z158" s="91">
        <v>0</v>
      </c>
      <c r="AA158" s="91">
        <v>0</v>
      </c>
      <c r="AB158" s="91">
        <v>0</v>
      </c>
      <c r="AC158" s="91">
        <v>0</v>
      </c>
      <c r="AD158" s="91">
        <v>0</v>
      </c>
      <c r="AE158" s="91">
        <v>0</v>
      </c>
      <c r="AF158" s="91">
        <v>0</v>
      </c>
      <c r="AG158" s="87">
        <f t="shared" si="48"/>
        <v>3.5965474400000002</v>
      </c>
      <c r="AH158" s="87">
        <f t="shared" si="48"/>
        <v>3.6303668099999999</v>
      </c>
      <c r="AI158" s="106" t="str">
        <f>'[2]Ф2 '!CO158</f>
        <v>нд</v>
      </c>
    </row>
    <row r="159" spans="1:35" ht="37.5" customHeight="1" x14ac:dyDescent="0.25">
      <c r="A159" s="80" t="s">
        <v>217</v>
      </c>
      <c r="B159" s="96" t="str">
        <f>'[2]Ф2 '!B159</f>
        <v>Реконструкция ВЛ-0,4(0,23)кВ в ВЛИ-0,4кВ ТП-206 ф. "Черемуховая" г.Артём</v>
      </c>
      <c r="C159" s="97" t="str">
        <f>'[2]Ф2 '!C159</f>
        <v>Q_ДЭСК_117</v>
      </c>
      <c r="D159" s="84" t="s">
        <v>104</v>
      </c>
      <c r="E159" s="84">
        <f>'[2]Ф2 '!E159</f>
        <v>2027</v>
      </c>
      <c r="F159" s="84">
        <f>'[2]Ф2 '!F159</f>
        <v>2027</v>
      </c>
      <c r="G159" s="84">
        <f>'[2]Ф2 '!G159</f>
        <v>2027</v>
      </c>
      <c r="H159" s="85">
        <v>1.36669219</v>
      </c>
      <c r="I159" s="85">
        <v>1.2564694599999999</v>
      </c>
      <c r="J159" s="84" t="s">
        <v>52</v>
      </c>
      <c r="K159" s="85">
        <f t="shared" si="42"/>
        <v>1.36669219</v>
      </c>
      <c r="L159" s="86">
        <v>0</v>
      </c>
      <c r="M159" s="85">
        <f t="shared" si="43"/>
        <v>1.36669219</v>
      </c>
      <c r="N159" s="86">
        <v>0</v>
      </c>
      <c r="O159" s="86">
        <v>0</v>
      </c>
      <c r="P159" s="85">
        <f t="shared" si="44"/>
        <v>1.3799238700000001</v>
      </c>
      <c r="Q159" s="104">
        <v>0</v>
      </c>
      <c r="R159" s="85">
        <v>1.3799238700000001</v>
      </c>
      <c r="S159" s="104">
        <v>0</v>
      </c>
      <c r="T159" s="86">
        <v>0</v>
      </c>
      <c r="U159" s="91">
        <v>0</v>
      </c>
      <c r="V159" s="86">
        <v>0</v>
      </c>
      <c r="W159" s="87">
        <f t="shared" si="50"/>
        <v>1.36669219</v>
      </c>
      <c r="X159" s="85">
        <f t="shared" si="51"/>
        <v>1.3799238700000001</v>
      </c>
      <c r="Y159" s="91">
        <v>0</v>
      </c>
      <c r="Z159" s="91">
        <v>0</v>
      </c>
      <c r="AA159" s="91">
        <v>0</v>
      </c>
      <c r="AB159" s="91">
        <v>0</v>
      </c>
      <c r="AC159" s="91">
        <v>0</v>
      </c>
      <c r="AD159" s="91">
        <v>0</v>
      </c>
      <c r="AE159" s="91">
        <v>0</v>
      </c>
      <c r="AF159" s="91">
        <v>0</v>
      </c>
      <c r="AG159" s="87">
        <f t="shared" si="48"/>
        <v>1.36669219</v>
      </c>
      <c r="AH159" s="87">
        <f t="shared" si="48"/>
        <v>1.3799238700000001</v>
      </c>
      <c r="AI159" s="106" t="str">
        <f>'[2]Ф2 '!CO159</f>
        <v>нд</v>
      </c>
    </row>
    <row r="160" spans="1:35" ht="37.5" customHeight="1" x14ac:dyDescent="0.25">
      <c r="A160" s="80" t="s">
        <v>218</v>
      </c>
      <c r="B160" s="96" t="str">
        <f>'[2]Ф2 '!B160</f>
        <v>Реконструкция ВЛ-6кВ от РУ-6кВ КТП-1 до РУ-6кВ ТП-175 г. Артём</v>
      </c>
      <c r="C160" s="97" t="str">
        <f>'[2]Ф2 '!C160</f>
        <v>Q_ДЭСК_118</v>
      </c>
      <c r="D160" s="84" t="s">
        <v>104</v>
      </c>
      <c r="E160" s="84">
        <f>'[2]Ф2 '!E160</f>
        <v>2029</v>
      </c>
      <c r="F160" s="84">
        <f>'[2]Ф2 '!F160</f>
        <v>2027</v>
      </c>
      <c r="G160" s="84">
        <f>'[2]Ф2 '!G160</f>
        <v>2029</v>
      </c>
      <c r="H160" s="85">
        <v>2.8326197299999998</v>
      </c>
      <c r="I160" s="105">
        <v>2.5808569299999999</v>
      </c>
      <c r="J160" s="84" t="s">
        <v>52</v>
      </c>
      <c r="K160" s="85">
        <f t="shared" si="42"/>
        <v>2.8326197299999998</v>
      </c>
      <c r="L160" s="86">
        <v>0</v>
      </c>
      <c r="M160" s="85">
        <f t="shared" si="43"/>
        <v>2.8326197299999998</v>
      </c>
      <c r="N160" s="86">
        <v>0</v>
      </c>
      <c r="O160" s="86">
        <v>0</v>
      </c>
      <c r="P160" s="85">
        <f t="shared" si="44"/>
        <v>3.07162772</v>
      </c>
      <c r="Q160" s="104">
        <v>0</v>
      </c>
      <c r="R160" s="85">
        <v>3.07162772</v>
      </c>
      <c r="S160" s="104">
        <v>0</v>
      </c>
      <c r="T160" s="86">
        <v>0</v>
      </c>
      <c r="U160" s="91">
        <v>0</v>
      </c>
      <c r="V160" s="86">
        <v>0</v>
      </c>
      <c r="W160" s="87">
        <f t="shared" si="50"/>
        <v>2.8326197299999998</v>
      </c>
      <c r="X160" s="91">
        <v>0</v>
      </c>
      <c r="Y160" s="91">
        <v>0</v>
      </c>
      <c r="Z160" s="91">
        <v>0</v>
      </c>
      <c r="AA160" s="87">
        <f>R160</f>
        <v>3.07162772</v>
      </c>
      <c r="AB160" s="91">
        <v>0</v>
      </c>
      <c r="AC160" s="91">
        <v>0</v>
      </c>
      <c r="AD160" s="91">
        <f>T160</f>
        <v>0</v>
      </c>
      <c r="AE160" s="91">
        <v>0</v>
      </c>
      <c r="AF160" s="91">
        <f>V160</f>
        <v>0</v>
      </c>
      <c r="AG160" s="87">
        <f t="shared" si="48"/>
        <v>5.9042474499999997</v>
      </c>
      <c r="AH160" s="91">
        <f t="shared" si="48"/>
        <v>0</v>
      </c>
      <c r="AI160" s="106" t="str">
        <f>'[2]Ф2 '!CO160</f>
        <v>нд</v>
      </c>
    </row>
    <row r="161" spans="1:35" ht="37.5" customHeight="1" x14ac:dyDescent="0.25">
      <c r="A161" s="80" t="s">
        <v>219</v>
      </c>
      <c r="B161" s="96" t="str">
        <f>'[2]Ф2 '!B161</f>
        <v>Реконструкция ВЛЗ-6кВ от РУ-6кВ КТП-326 до опоры №50 Ф. № 15 ПС "Артёмовская" г.Артём</v>
      </c>
      <c r="C161" s="97" t="str">
        <f>'[2]Ф2 '!C161</f>
        <v>Q_ДЭСК_119</v>
      </c>
      <c r="D161" s="84" t="s">
        <v>104</v>
      </c>
      <c r="E161" s="84">
        <f>'[2]Ф2 '!E161</f>
        <v>2027</v>
      </c>
      <c r="F161" s="84">
        <f>'[2]Ф2 '!F161</f>
        <v>2027</v>
      </c>
      <c r="G161" s="84">
        <f>'[2]Ф2 '!G161</f>
        <v>2027</v>
      </c>
      <c r="H161" s="85">
        <v>1.3268314699999999</v>
      </c>
      <c r="I161" s="85">
        <v>1.2178380099999999</v>
      </c>
      <c r="J161" s="84" t="s">
        <v>52</v>
      </c>
      <c r="K161" s="85">
        <f t="shared" si="42"/>
        <v>1.3268314699999999</v>
      </c>
      <c r="L161" s="86">
        <v>0</v>
      </c>
      <c r="M161" s="85">
        <f t="shared" si="43"/>
        <v>1.3268314699999999</v>
      </c>
      <c r="N161" s="86">
        <v>0</v>
      </c>
      <c r="O161" s="86">
        <v>0</v>
      </c>
      <c r="P161" s="85">
        <f t="shared" si="44"/>
        <v>1.3374966800000001</v>
      </c>
      <c r="Q161" s="104">
        <v>0</v>
      </c>
      <c r="R161" s="85">
        <v>1.3374966800000001</v>
      </c>
      <c r="S161" s="104">
        <v>0</v>
      </c>
      <c r="T161" s="86">
        <v>0</v>
      </c>
      <c r="U161" s="91">
        <v>0</v>
      </c>
      <c r="V161" s="86">
        <v>0</v>
      </c>
      <c r="W161" s="87">
        <f t="shared" si="50"/>
        <v>1.3268314699999999</v>
      </c>
      <c r="X161" s="85">
        <f t="shared" ref="X161:X166" si="52">P161</f>
        <v>1.3374966800000001</v>
      </c>
      <c r="Y161" s="91">
        <v>0</v>
      </c>
      <c r="Z161" s="91">
        <v>0</v>
      </c>
      <c r="AA161" s="91">
        <v>0</v>
      </c>
      <c r="AB161" s="91">
        <v>0</v>
      </c>
      <c r="AC161" s="91">
        <v>0</v>
      </c>
      <c r="AD161" s="91">
        <v>0</v>
      </c>
      <c r="AE161" s="91">
        <v>0</v>
      </c>
      <c r="AF161" s="91">
        <v>0</v>
      </c>
      <c r="AG161" s="87">
        <f t="shared" si="48"/>
        <v>1.3268314699999999</v>
      </c>
      <c r="AH161" s="87">
        <f t="shared" si="48"/>
        <v>1.3374966800000001</v>
      </c>
      <c r="AI161" s="106" t="str">
        <f>'[2]Ф2 '!CO161</f>
        <v>нд</v>
      </c>
    </row>
    <row r="162" spans="1:35" ht="37.5" customHeight="1" x14ac:dyDescent="0.25">
      <c r="A162" s="80" t="s">
        <v>220</v>
      </c>
      <c r="B162" s="96" t="str">
        <f>'[2]Ф2 '!B162</f>
        <v>Реконструкция ВЛЗ-6кВ Ф.№14  ПС "УПТФ"  от опоры № 1 до РУ-6 кВ ТП-138  г.Артём</v>
      </c>
      <c r="C162" s="97" t="str">
        <f>'[2]Ф2 '!C162</f>
        <v>Q_ДЭСК_120</v>
      </c>
      <c r="D162" s="84" t="s">
        <v>104</v>
      </c>
      <c r="E162" s="84">
        <f>'[2]Ф2 '!E162</f>
        <v>2027</v>
      </c>
      <c r="F162" s="84">
        <f>'[2]Ф2 '!F162</f>
        <v>2027</v>
      </c>
      <c r="G162" s="84">
        <f>'[2]Ф2 '!G162</f>
        <v>2027</v>
      </c>
      <c r="H162" s="85">
        <v>2.1210023800000002</v>
      </c>
      <c r="I162" s="85">
        <v>1.93124495</v>
      </c>
      <c r="J162" s="84" t="s">
        <v>52</v>
      </c>
      <c r="K162" s="85">
        <f t="shared" si="42"/>
        <v>2.1210023800000002</v>
      </c>
      <c r="L162" s="86">
        <v>0</v>
      </c>
      <c r="M162" s="85">
        <f t="shared" si="43"/>
        <v>2.1210023800000002</v>
      </c>
      <c r="N162" s="86">
        <v>0</v>
      </c>
      <c r="O162" s="86">
        <v>0</v>
      </c>
      <c r="P162" s="85">
        <f t="shared" si="44"/>
        <v>2.12099942</v>
      </c>
      <c r="Q162" s="104">
        <v>0</v>
      </c>
      <c r="R162" s="85">
        <v>2.12099942</v>
      </c>
      <c r="S162" s="104">
        <v>0</v>
      </c>
      <c r="T162" s="86">
        <v>0</v>
      </c>
      <c r="U162" s="91">
        <v>0</v>
      </c>
      <c r="V162" s="86">
        <v>0</v>
      </c>
      <c r="W162" s="87">
        <f t="shared" si="50"/>
        <v>2.1210023800000002</v>
      </c>
      <c r="X162" s="85">
        <f t="shared" si="52"/>
        <v>2.12099942</v>
      </c>
      <c r="Y162" s="91">
        <v>0</v>
      </c>
      <c r="Z162" s="91">
        <v>0</v>
      </c>
      <c r="AA162" s="91">
        <v>0</v>
      </c>
      <c r="AB162" s="91">
        <v>0</v>
      </c>
      <c r="AC162" s="91">
        <v>0</v>
      </c>
      <c r="AD162" s="91">
        <v>0</v>
      </c>
      <c r="AE162" s="91">
        <v>0</v>
      </c>
      <c r="AF162" s="91">
        <v>0</v>
      </c>
      <c r="AG162" s="87">
        <f t="shared" si="48"/>
        <v>2.1210023800000002</v>
      </c>
      <c r="AH162" s="87">
        <f t="shared" si="48"/>
        <v>2.12099942</v>
      </c>
      <c r="AI162" s="106" t="str">
        <f>'[2]Ф2 '!CO162</f>
        <v>нд</v>
      </c>
    </row>
    <row r="163" spans="1:35" ht="37.5" customHeight="1" x14ac:dyDescent="0.25">
      <c r="A163" s="80" t="s">
        <v>221</v>
      </c>
      <c r="B163" s="96" t="str">
        <f>'[2]Ф2 '!B163</f>
        <v>Реконструкция ВЛ-0,4(0,23)кВ в ВЛИ-0,4кВ КТП-169/1 ф. №3 -"Третья" г.Артём</v>
      </c>
      <c r="C163" s="97" t="str">
        <f>'[2]Ф2 '!C163</f>
        <v>Q_ДЭСК_121</v>
      </c>
      <c r="D163" s="84" t="s">
        <v>104</v>
      </c>
      <c r="E163" s="84">
        <f>'[2]Ф2 '!E163</f>
        <v>2027</v>
      </c>
      <c r="F163" s="84">
        <f>'[2]Ф2 '!F163</f>
        <v>2027</v>
      </c>
      <c r="G163" s="84">
        <f>'[2]Ф2 '!G163</f>
        <v>2027</v>
      </c>
      <c r="H163" s="85">
        <v>2.1567949799999999</v>
      </c>
      <c r="I163" s="85">
        <v>1.9806661299999999</v>
      </c>
      <c r="J163" s="84" t="s">
        <v>52</v>
      </c>
      <c r="K163" s="85">
        <f t="shared" si="42"/>
        <v>2.1567949799999999</v>
      </c>
      <c r="L163" s="86">
        <v>0</v>
      </c>
      <c r="M163" s="85">
        <f t="shared" si="43"/>
        <v>2.1567949799999999</v>
      </c>
      <c r="N163" s="86">
        <v>0</v>
      </c>
      <c r="O163" s="86">
        <v>0</v>
      </c>
      <c r="P163" s="85">
        <f t="shared" si="44"/>
        <v>2.17527648</v>
      </c>
      <c r="Q163" s="104">
        <v>0</v>
      </c>
      <c r="R163" s="85">
        <v>2.17527648</v>
      </c>
      <c r="S163" s="104">
        <v>0</v>
      </c>
      <c r="T163" s="86">
        <v>0</v>
      </c>
      <c r="U163" s="91">
        <v>0</v>
      </c>
      <c r="V163" s="86">
        <v>0</v>
      </c>
      <c r="W163" s="87">
        <f t="shared" si="50"/>
        <v>2.1567949799999999</v>
      </c>
      <c r="X163" s="85">
        <f t="shared" si="52"/>
        <v>2.17527648</v>
      </c>
      <c r="Y163" s="91">
        <v>0</v>
      </c>
      <c r="Z163" s="91">
        <v>0</v>
      </c>
      <c r="AA163" s="91">
        <v>0</v>
      </c>
      <c r="AB163" s="91">
        <v>0</v>
      </c>
      <c r="AC163" s="91">
        <v>0</v>
      </c>
      <c r="AD163" s="91">
        <v>0</v>
      </c>
      <c r="AE163" s="91">
        <v>0</v>
      </c>
      <c r="AF163" s="91">
        <v>0</v>
      </c>
      <c r="AG163" s="87">
        <f t="shared" si="48"/>
        <v>2.1567949799999999</v>
      </c>
      <c r="AH163" s="87">
        <f t="shared" si="48"/>
        <v>2.17527648</v>
      </c>
      <c r="AI163" s="106" t="str">
        <f>'[2]Ф2 '!CO163</f>
        <v>нд</v>
      </c>
    </row>
    <row r="164" spans="1:35" ht="37.5" customHeight="1" x14ac:dyDescent="0.25">
      <c r="A164" s="80" t="s">
        <v>222</v>
      </c>
      <c r="B164" s="96" t="str">
        <f>'[2]Ф2 '!B164</f>
        <v>Реконструкция ВЛ-0,4(0,23)кВ в ВЛИ-0,4кВ КТП-169/1 ф. №2 -"Третья" г.Артём</v>
      </c>
      <c r="C164" s="97" t="str">
        <f>'[2]Ф2 '!C164</f>
        <v>Q_ДЭСК_122</v>
      </c>
      <c r="D164" s="84" t="s">
        <v>104</v>
      </c>
      <c r="E164" s="84">
        <f>'[2]Ф2 '!E164</f>
        <v>2027</v>
      </c>
      <c r="F164" s="84">
        <f>'[2]Ф2 '!F164</f>
        <v>2027</v>
      </c>
      <c r="G164" s="84">
        <f>'[2]Ф2 '!G164</f>
        <v>2027</v>
      </c>
      <c r="H164" s="85">
        <v>2.48345306</v>
      </c>
      <c r="I164" s="85">
        <v>2.2823559100000002</v>
      </c>
      <c r="J164" s="84" t="s">
        <v>52</v>
      </c>
      <c r="K164" s="85">
        <f t="shared" si="42"/>
        <v>2.48345306</v>
      </c>
      <c r="L164" s="86">
        <v>0</v>
      </c>
      <c r="M164" s="85">
        <f t="shared" si="43"/>
        <v>2.48345306</v>
      </c>
      <c r="N164" s="86">
        <v>0</v>
      </c>
      <c r="O164" s="86">
        <v>0</v>
      </c>
      <c r="P164" s="85">
        <f t="shared" si="44"/>
        <v>2.50660879</v>
      </c>
      <c r="Q164" s="104">
        <v>0</v>
      </c>
      <c r="R164" s="85">
        <v>2.50660879</v>
      </c>
      <c r="S164" s="104">
        <v>0</v>
      </c>
      <c r="T164" s="86">
        <v>0</v>
      </c>
      <c r="U164" s="91">
        <v>0</v>
      </c>
      <c r="V164" s="86">
        <v>0</v>
      </c>
      <c r="W164" s="87">
        <f t="shared" si="50"/>
        <v>2.48345306</v>
      </c>
      <c r="X164" s="85">
        <f t="shared" si="52"/>
        <v>2.50660879</v>
      </c>
      <c r="Y164" s="91">
        <v>0</v>
      </c>
      <c r="Z164" s="91">
        <v>0</v>
      </c>
      <c r="AA164" s="91">
        <v>0</v>
      </c>
      <c r="AB164" s="91">
        <v>0</v>
      </c>
      <c r="AC164" s="91">
        <v>0</v>
      </c>
      <c r="AD164" s="91">
        <v>0</v>
      </c>
      <c r="AE164" s="91">
        <v>0</v>
      </c>
      <c r="AF164" s="91">
        <v>0</v>
      </c>
      <c r="AG164" s="87">
        <f t="shared" si="48"/>
        <v>2.48345306</v>
      </c>
      <c r="AH164" s="87">
        <f t="shared" si="48"/>
        <v>2.50660879</v>
      </c>
      <c r="AI164" s="106" t="str">
        <f>'[2]Ф2 '!CO164</f>
        <v>нд</v>
      </c>
    </row>
    <row r="165" spans="1:35" ht="37.5" customHeight="1" x14ac:dyDescent="0.25">
      <c r="A165" s="80" t="s">
        <v>223</v>
      </c>
      <c r="B165" s="96" t="str">
        <f>'[2]Ф2 '!B165</f>
        <v>Монтаж  КЛ-6,0 кВ ТП 30-ТП 31 :прокладка КЛ-6,0 кВ ААБл-6 3х240 г.Находка</v>
      </c>
      <c r="C165" s="97" t="str">
        <f>'[2]Ф2 '!C165</f>
        <v>Q_ДЭСК_123</v>
      </c>
      <c r="D165" s="84" t="s">
        <v>104</v>
      </c>
      <c r="E165" s="84">
        <f>'[2]Ф2 '!E165</f>
        <v>2027</v>
      </c>
      <c r="F165" s="84">
        <f>'[2]Ф2 '!F165</f>
        <v>2027</v>
      </c>
      <c r="G165" s="84">
        <f>'[2]Ф2 '!G165</f>
        <v>2027</v>
      </c>
      <c r="H165" s="85">
        <v>1.1577624900000001</v>
      </c>
      <c r="I165" s="85">
        <v>1.1115368299999999</v>
      </c>
      <c r="J165" s="84" t="s">
        <v>52</v>
      </c>
      <c r="K165" s="85">
        <f t="shared" si="42"/>
        <v>1.1577624900000001</v>
      </c>
      <c r="L165" s="86">
        <v>0</v>
      </c>
      <c r="M165" s="85">
        <f t="shared" si="43"/>
        <v>1.1577624900000001</v>
      </c>
      <c r="N165" s="86">
        <v>0</v>
      </c>
      <c r="O165" s="86">
        <v>0</v>
      </c>
      <c r="P165" s="85">
        <f t="shared" si="44"/>
        <v>1.22075088</v>
      </c>
      <c r="Q165" s="104">
        <v>0</v>
      </c>
      <c r="R165" s="85">
        <v>1.22075088</v>
      </c>
      <c r="S165" s="104">
        <v>0</v>
      </c>
      <c r="T165" s="86">
        <v>0</v>
      </c>
      <c r="U165" s="91">
        <v>0</v>
      </c>
      <c r="V165" s="86">
        <v>0</v>
      </c>
      <c r="W165" s="87">
        <f t="shared" si="50"/>
        <v>1.1577624900000001</v>
      </c>
      <c r="X165" s="85">
        <f t="shared" si="52"/>
        <v>1.22075088</v>
      </c>
      <c r="Y165" s="91">
        <v>0</v>
      </c>
      <c r="Z165" s="91">
        <v>0</v>
      </c>
      <c r="AA165" s="91">
        <v>0</v>
      </c>
      <c r="AB165" s="91">
        <v>0</v>
      </c>
      <c r="AC165" s="91">
        <v>0</v>
      </c>
      <c r="AD165" s="91">
        <v>0</v>
      </c>
      <c r="AE165" s="91">
        <v>0</v>
      </c>
      <c r="AF165" s="91">
        <v>0</v>
      </c>
      <c r="AG165" s="87">
        <f t="shared" si="48"/>
        <v>1.1577624900000001</v>
      </c>
      <c r="AH165" s="87">
        <f t="shared" si="48"/>
        <v>1.22075088</v>
      </c>
      <c r="AI165" s="106" t="str">
        <f>'[2]Ф2 '!CO165</f>
        <v>нд</v>
      </c>
    </row>
    <row r="166" spans="1:35" ht="37.5" customHeight="1" x14ac:dyDescent="0.25">
      <c r="A166" s="80" t="s">
        <v>224</v>
      </c>
      <c r="B166" s="96" t="str">
        <f>'[2]Ф2 '!B166</f>
        <v>Монтаж  КЛ-6,0 кВ ТП 360-РП 3 :прокладка КЛ-6,0 кВ ААБл-6 3х240 г.Находка</v>
      </c>
      <c r="C166" s="97" t="str">
        <f>'[2]Ф2 '!C166</f>
        <v>Q_ДЭСК_124</v>
      </c>
      <c r="D166" s="84" t="s">
        <v>104</v>
      </c>
      <c r="E166" s="84">
        <f>'[2]Ф2 '!E166</f>
        <v>2027</v>
      </c>
      <c r="F166" s="84">
        <f>'[2]Ф2 '!F166</f>
        <v>2027</v>
      </c>
      <c r="G166" s="84">
        <f>'[2]Ф2 '!G166</f>
        <v>2027</v>
      </c>
      <c r="H166" s="85">
        <v>2.9795334200000001</v>
      </c>
      <c r="I166" s="85">
        <v>2.8476040399999998</v>
      </c>
      <c r="J166" s="84" t="s">
        <v>52</v>
      </c>
      <c r="K166" s="85">
        <f t="shared" ref="K166:K189" si="53">SUM(L166:O166)</f>
        <v>2.9795334200000001</v>
      </c>
      <c r="L166" s="86">
        <v>0</v>
      </c>
      <c r="M166" s="85">
        <f t="shared" ref="M166:M198" si="54">H166</f>
        <v>2.9795334200000001</v>
      </c>
      <c r="N166" s="86">
        <v>0</v>
      </c>
      <c r="O166" s="86">
        <v>0</v>
      </c>
      <c r="P166" s="85">
        <f t="shared" ref="P166:P222" si="55">SUM(Q166:T166)</f>
        <v>3.1273953699999999</v>
      </c>
      <c r="Q166" s="104">
        <v>0</v>
      </c>
      <c r="R166" s="105">
        <v>3.1273953699999999</v>
      </c>
      <c r="S166" s="104">
        <v>0</v>
      </c>
      <c r="T166" s="86">
        <v>0</v>
      </c>
      <c r="U166" s="91">
        <v>0</v>
      </c>
      <c r="V166" s="86">
        <v>0</v>
      </c>
      <c r="W166" s="87">
        <f t="shared" si="50"/>
        <v>2.9795334200000001</v>
      </c>
      <c r="X166" s="85">
        <f t="shared" si="52"/>
        <v>3.1273953699999999</v>
      </c>
      <c r="Y166" s="91">
        <v>0</v>
      </c>
      <c r="Z166" s="91">
        <v>0</v>
      </c>
      <c r="AA166" s="91">
        <v>0</v>
      </c>
      <c r="AB166" s="91">
        <v>0</v>
      </c>
      <c r="AC166" s="91">
        <v>0</v>
      </c>
      <c r="AD166" s="91">
        <v>0</v>
      </c>
      <c r="AE166" s="91">
        <v>0</v>
      </c>
      <c r="AF166" s="91">
        <v>0</v>
      </c>
      <c r="AG166" s="87">
        <f t="shared" ref="AG166:AH193" si="56">U166+W166+Y166+AA166+AC166+AE166</f>
        <v>2.9795334200000001</v>
      </c>
      <c r="AH166" s="87">
        <f t="shared" si="56"/>
        <v>3.1273953699999999</v>
      </c>
      <c r="AI166" s="106" t="str">
        <f>'[2]Ф2 '!CO166</f>
        <v>нд</v>
      </c>
    </row>
    <row r="167" spans="1:35" ht="37.5" customHeight="1" x14ac:dyDescent="0.25">
      <c r="A167" s="80" t="s">
        <v>225</v>
      </c>
      <c r="B167" s="96" t="str">
        <f>[2]Ф1_2026!B99</f>
        <v>Монтаж ВЛ-6,0кВ от КТП-895 до КТП-897 п.Ливадия г.Находка</v>
      </c>
      <c r="C167" s="97" t="str">
        <f>[2]Ф1_2026!C99</f>
        <v>R_ДЭСК_08</v>
      </c>
      <c r="D167" s="84" t="s">
        <v>104</v>
      </c>
      <c r="E167" s="84">
        <f>'[2]Ф2 '!E167</f>
        <v>2026</v>
      </c>
      <c r="F167" s="84" t="str">
        <f>'[2]Ф2 '!F167</f>
        <v>нд</v>
      </c>
      <c r="G167" s="84">
        <f>'[2]Ф2 '!G167</f>
        <v>2026</v>
      </c>
      <c r="H167" s="86">
        <v>0</v>
      </c>
      <c r="I167" s="85">
        <v>1.6556928500000001</v>
      </c>
      <c r="J167" s="84" t="s">
        <v>52</v>
      </c>
      <c r="K167" s="86">
        <f t="shared" si="53"/>
        <v>0</v>
      </c>
      <c r="L167" s="107">
        <v>0</v>
      </c>
      <c r="M167" s="107">
        <f t="shared" si="54"/>
        <v>0</v>
      </c>
      <c r="N167" s="104">
        <v>0</v>
      </c>
      <c r="O167" s="86">
        <v>0</v>
      </c>
      <c r="P167" s="85">
        <f t="shared" si="55"/>
        <v>1.6556928500000001</v>
      </c>
      <c r="Q167" s="107">
        <v>0</v>
      </c>
      <c r="R167" s="108">
        <f t="shared" ref="R167:R176" si="57">I167</f>
        <v>1.6556928500000001</v>
      </c>
      <c r="S167" s="104">
        <v>0</v>
      </c>
      <c r="T167" s="86">
        <v>0</v>
      </c>
      <c r="U167" s="91">
        <f t="shared" ref="U167:V174" si="58">H167</f>
        <v>0</v>
      </c>
      <c r="V167" s="88">
        <f t="shared" si="58"/>
        <v>1.6556928500000001</v>
      </c>
      <c r="W167" s="91">
        <v>0</v>
      </c>
      <c r="X167" s="91">
        <v>0</v>
      </c>
      <c r="Y167" s="91">
        <v>0</v>
      </c>
      <c r="Z167" s="91">
        <v>0</v>
      </c>
      <c r="AA167" s="91">
        <v>0</v>
      </c>
      <c r="AB167" s="91">
        <v>0</v>
      </c>
      <c r="AC167" s="91">
        <v>0</v>
      </c>
      <c r="AD167" s="91">
        <v>0</v>
      </c>
      <c r="AE167" s="91">
        <v>0</v>
      </c>
      <c r="AF167" s="91">
        <v>0</v>
      </c>
      <c r="AG167" s="91">
        <f t="shared" si="56"/>
        <v>0</v>
      </c>
      <c r="AH167" s="87">
        <f t="shared" si="56"/>
        <v>1.6556928500000001</v>
      </c>
      <c r="AI167" s="92" t="str">
        <f>'[2]Ф2 '!CO167</f>
        <v>Повышение пропускной способности, улучшение качества напряжения у существующих потребителей</v>
      </c>
    </row>
    <row r="168" spans="1:35" ht="37.5" customHeight="1" x14ac:dyDescent="0.25">
      <c r="A168" s="80" t="s">
        <v>226</v>
      </c>
      <c r="B168" s="96" t="str">
        <f>[2]Ф1_2026!B100</f>
        <v>Реконструкция  ВЛ-0,4 кВ по существующим опорам по ул. Школьная, 18-40 п. Ливадия г. Находка</v>
      </c>
      <c r="C168" s="97" t="str">
        <f>[2]Ф1_2026!C100</f>
        <v>R_ДЭСК_09</v>
      </c>
      <c r="D168" s="84" t="s">
        <v>104</v>
      </c>
      <c r="E168" s="84">
        <f>'[2]Ф2 '!E168</f>
        <v>2026</v>
      </c>
      <c r="F168" s="84" t="str">
        <f>'[2]Ф2 '!F168</f>
        <v>нд</v>
      </c>
      <c r="G168" s="84">
        <f>'[2]Ф2 '!G168</f>
        <v>2026</v>
      </c>
      <c r="H168" s="86">
        <v>0</v>
      </c>
      <c r="I168" s="85">
        <v>1.94581377</v>
      </c>
      <c r="J168" s="84" t="s">
        <v>52</v>
      </c>
      <c r="K168" s="86">
        <f t="shared" si="53"/>
        <v>0</v>
      </c>
      <c r="L168" s="107">
        <v>0</v>
      </c>
      <c r="M168" s="107">
        <f t="shared" si="54"/>
        <v>0</v>
      </c>
      <c r="N168" s="104">
        <v>0</v>
      </c>
      <c r="O168" s="86">
        <v>0</v>
      </c>
      <c r="P168" s="85">
        <f t="shared" si="55"/>
        <v>1.94581377</v>
      </c>
      <c r="Q168" s="107">
        <v>0</v>
      </c>
      <c r="R168" s="108">
        <f t="shared" si="57"/>
        <v>1.94581377</v>
      </c>
      <c r="S168" s="104">
        <v>0</v>
      </c>
      <c r="T168" s="86">
        <v>0</v>
      </c>
      <c r="U168" s="91">
        <f t="shared" si="58"/>
        <v>0</v>
      </c>
      <c r="V168" s="88">
        <f t="shared" si="58"/>
        <v>1.94581377</v>
      </c>
      <c r="W168" s="91">
        <v>0</v>
      </c>
      <c r="X168" s="91">
        <v>0</v>
      </c>
      <c r="Y168" s="91">
        <v>0</v>
      </c>
      <c r="Z168" s="91">
        <v>0</v>
      </c>
      <c r="AA168" s="91">
        <v>0</v>
      </c>
      <c r="AB168" s="91">
        <v>0</v>
      </c>
      <c r="AC168" s="91">
        <v>0</v>
      </c>
      <c r="AD168" s="91">
        <v>0</v>
      </c>
      <c r="AE168" s="91">
        <v>0</v>
      </c>
      <c r="AF168" s="91">
        <v>0</v>
      </c>
      <c r="AG168" s="91">
        <f t="shared" si="56"/>
        <v>0</v>
      </c>
      <c r="AH168" s="87">
        <f t="shared" si="56"/>
        <v>1.94581377</v>
      </c>
      <c r="AI168" s="92" t="str">
        <f>'[2]Ф2 '!CO168</f>
        <v>Повышение пропускной способности, улучшение качества напряжения у существующих потребителей</v>
      </c>
    </row>
    <row r="169" spans="1:35" ht="37.5" customHeight="1" x14ac:dyDescent="0.25">
      <c r="A169" s="80" t="s">
        <v>227</v>
      </c>
      <c r="B169" s="96" t="str">
        <f>[2]Ф1_2026!B101</f>
        <v xml:space="preserve"> Реконструкция ВЛ-0,4 кВ от КТП№2158 п. Путятин.</v>
      </c>
      <c r="C169" s="97" t="str">
        <f>[2]Ф1_2026!C101</f>
        <v>R_ДЭСК_10</v>
      </c>
      <c r="D169" s="84" t="s">
        <v>104</v>
      </c>
      <c r="E169" s="84">
        <f>'[2]Ф2 '!E169</f>
        <v>2026</v>
      </c>
      <c r="F169" s="84" t="str">
        <f>'[2]Ф2 '!F169</f>
        <v>нд</v>
      </c>
      <c r="G169" s="84">
        <f>'[2]Ф2 '!G169</f>
        <v>2026</v>
      </c>
      <c r="H169" s="86">
        <v>0</v>
      </c>
      <c r="I169" s="85">
        <v>10.64095075</v>
      </c>
      <c r="J169" s="84" t="s">
        <v>52</v>
      </c>
      <c r="K169" s="86">
        <f t="shared" si="53"/>
        <v>0</v>
      </c>
      <c r="L169" s="107">
        <v>0</v>
      </c>
      <c r="M169" s="107">
        <f t="shared" si="54"/>
        <v>0</v>
      </c>
      <c r="N169" s="104">
        <v>0</v>
      </c>
      <c r="O169" s="86">
        <v>0</v>
      </c>
      <c r="P169" s="85">
        <f t="shared" si="55"/>
        <v>10.64095075</v>
      </c>
      <c r="Q169" s="107">
        <v>0</v>
      </c>
      <c r="R169" s="108">
        <f t="shared" si="57"/>
        <v>10.64095075</v>
      </c>
      <c r="S169" s="104">
        <v>0</v>
      </c>
      <c r="T169" s="86">
        <v>0</v>
      </c>
      <c r="U169" s="91">
        <f t="shared" si="58"/>
        <v>0</v>
      </c>
      <c r="V169" s="88">
        <f t="shared" si="58"/>
        <v>10.64095075</v>
      </c>
      <c r="W169" s="91">
        <v>0</v>
      </c>
      <c r="X169" s="91">
        <v>0</v>
      </c>
      <c r="Y169" s="91">
        <v>0</v>
      </c>
      <c r="Z169" s="91">
        <v>0</v>
      </c>
      <c r="AA169" s="91">
        <v>0</v>
      </c>
      <c r="AB169" s="91">
        <v>0</v>
      </c>
      <c r="AC169" s="91">
        <v>0</v>
      </c>
      <c r="AD169" s="91">
        <v>0</v>
      </c>
      <c r="AE169" s="91">
        <v>0</v>
      </c>
      <c r="AF169" s="91">
        <v>0</v>
      </c>
      <c r="AG169" s="91">
        <f t="shared" si="56"/>
        <v>0</v>
      </c>
      <c r="AH169" s="87">
        <f t="shared" si="56"/>
        <v>10.64095075</v>
      </c>
      <c r="AI169" s="92" t="str">
        <f>'[2]Ф2 '!CO169</f>
        <v>Повышение пропускной способности, улучшение качества напряжения у существующих потребителей</v>
      </c>
    </row>
    <row r="170" spans="1:35" ht="37.5" customHeight="1" x14ac:dyDescent="0.25">
      <c r="A170" s="80" t="s">
        <v>228</v>
      </c>
      <c r="B170" s="96" t="str">
        <f>[2]Ф1_2026!B102</f>
        <v xml:space="preserve"> Реконструкция  ВЛ-0,4 кВ от КТП№2157 п. Путятин.</v>
      </c>
      <c r="C170" s="97" t="str">
        <f>[2]Ф1_2026!C102</f>
        <v>R_ДЭСК_11</v>
      </c>
      <c r="D170" s="84" t="s">
        <v>104</v>
      </c>
      <c r="E170" s="84">
        <f>'[2]Ф2 '!E170</f>
        <v>2026</v>
      </c>
      <c r="F170" s="84" t="str">
        <f>'[2]Ф2 '!F170</f>
        <v>нд</v>
      </c>
      <c r="G170" s="84">
        <f>'[2]Ф2 '!G170</f>
        <v>2026</v>
      </c>
      <c r="H170" s="86">
        <v>0</v>
      </c>
      <c r="I170" s="85">
        <v>6.8840167599999997</v>
      </c>
      <c r="J170" s="84" t="s">
        <v>52</v>
      </c>
      <c r="K170" s="86">
        <f t="shared" si="53"/>
        <v>0</v>
      </c>
      <c r="L170" s="107">
        <v>0</v>
      </c>
      <c r="M170" s="107">
        <f t="shared" si="54"/>
        <v>0</v>
      </c>
      <c r="N170" s="104">
        <v>0</v>
      </c>
      <c r="O170" s="86">
        <v>0</v>
      </c>
      <c r="P170" s="85">
        <f t="shared" si="55"/>
        <v>6.8840167599999997</v>
      </c>
      <c r="Q170" s="107">
        <v>0</v>
      </c>
      <c r="R170" s="108">
        <f t="shared" si="57"/>
        <v>6.8840167599999997</v>
      </c>
      <c r="S170" s="104">
        <v>0</v>
      </c>
      <c r="T170" s="86">
        <v>0</v>
      </c>
      <c r="U170" s="91">
        <f t="shared" si="58"/>
        <v>0</v>
      </c>
      <c r="V170" s="88">
        <f t="shared" si="58"/>
        <v>6.8840167599999997</v>
      </c>
      <c r="W170" s="91">
        <v>0</v>
      </c>
      <c r="X170" s="91">
        <v>0</v>
      </c>
      <c r="Y170" s="91">
        <v>0</v>
      </c>
      <c r="Z170" s="91">
        <v>0</v>
      </c>
      <c r="AA170" s="91">
        <v>0</v>
      </c>
      <c r="AB170" s="91">
        <v>0</v>
      </c>
      <c r="AC170" s="91">
        <v>0</v>
      </c>
      <c r="AD170" s="91">
        <v>0</v>
      </c>
      <c r="AE170" s="91">
        <v>0</v>
      </c>
      <c r="AF170" s="91">
        <v>0</v>
      </c>
      <c r="AG170" s="91">
        <f t="shared" si="56"/>
        <v>0</v>
      </c>
      <c r="AH170" s="87">
        <f t="shared" si="56"/>
        <v>6.8840167599999997</v>
      </c>
      <c r="AI170" s="92" t="str">
        <f>'[2]Ф2 '!CO170</f>
        <v>Повышение пропускной способности, улучшение качества напряжения у существующих потребителей</v>
      </c>
    </row>
    <row r="171" spans="1:35" ht="37.5" customHeight="1" x14ac:dyDescent="0.25">
      <c r="A171" s="80" t="s">
        <v>229</v>
      </c>
      <c r="B171" s="96" t="str">
        <f>[2]Ф1_2026!B103</f>
        <v>Реконструкция ВЛ-0,4(0,23) кВ в ВЛИ-0,4кВ ф. "Таврическая" КТП № 132  ПС "ИМАН" Ф. № 9 г. Дальнереченск</v>
      </c>
      <c r="C171" s="97" t="str">
        <f>[2]Ф1_2026!C103</f>
        <v>R_ДЭСК_12</v>
      </c>
      <c r="D171" s="84" t="s">
        <v>104</v>
      </c>
      <c r="E171" s="84">
        <f>'[2]Ф2 '!E171</f>
        <v>2026</v>
      </c>
      <c r="F171" s="84" t="str">
        <f>'[2]Ф2 '!F171</f>
        <v>нд</v>
      </c>
      <c r="G171" s="84">
        <f>'[2]Ф2 '!G171</f>
        <v>2026</v>
      </c>
      <c r="H171" s="86">
        <v>0</v>
      </c>
      <c r="I171" s="85">
        <v>0.77181909999999998</v>
      </c>
      <c r="J171" s="84" t="s">
        <v>52</v>
      </c>
      <c r="K171" s="86">
        <f t="shared" si="53"/>
        <v>0</v>
      </c>
      <c r="L171" s="107">
        <v>0</v>
      </c>
      <c r="M171" s="107">
        <f t="shared" si="54"/>
        <v>0</v>
      </c>
      <c r="N171" s="104">
        <v>0</v>
      </c>
      <c r="O171" s="86">
        <v>0</v>
      </c>
      <c r="P171" s="85">
        <f t="shared" si="55"/>
        <v>0.77181909999999998</v>
      </c>
      <c r="Q171" s="107">
        <v>0</v>
      </c>
      <c r="R171" s="108">
        <f t="shared" si="57"/>
        <v>0.77181909999999998</v>
      </c>
      <c r="S171" s="104">
        <v>0</v>
      </c>
      <c r="T171" s="86">
        <v>0</v>
      </c>
      <c r="U171" s="91">
        <f t="shared" si="58"/>
        <v>0</v>
      </c>
      <c r="V171" s="88">
        <f t="shared" si="58"/>
        <v>0.77181909999999998</v>
      </c>
      <c r="W171" s="91">
        <v>0</v>
      </c>
      <c r="X171" s="91">
        <v>0</v>
      </c>
      <c r="Y171" s="91">
        <v>0</v>
      </c>
      <c r="Z171" s="91">
        <v>0</v>
      </c>
      <c r="AA171" s="91">
        <v>0</v>
      </c>
      <c r="AB171" s="91">
        <v>0</v>
      </c>
      <c r="AC171" s="91">
        <v>0</v>
      </c>
      <c r="AD171" s="91">
        <v>0</v>
      </c>
      <c r="AE171" s="91">
        <v>0</v>
      </c>
      <c r="AF171" s="91">
        <v>0</v>
      </c>
      <c r="AG171" s="91">
        <f t="shared" si="56"/>
        <v>0</v>
      </c>
      <c r="AH171" s="87">
        <f t="shared" si="56"/>
        <v>0.77181909999999998</v>
      </c>
      <c r="AI171" s="92" t="str">
        <f>'[2]Ф2 '!CO171</f>
        <v>Повышение пропускной способности, улучшение качества напряжения у существующих потребителей</v>
      </c>
    </row>
    <row r="172" spans="1:35" ht="37.5" customHeight="1" x14ac:dyDescent="0.25">
      <c r="A172" s="80" t="s">
        <v>230</v>
      </c>
      <c r="B172" s="96" t="str">
        <f>[2]Ф1_2026!B104</f>
        <v>Реконструкция ВЛ-10 кВ  ПС "Лазо" Ф. № 5 г. Дальнереченск, с. Лазо</v>
      </c>
      <c r="C172" s="97" t="str">
        <f>[2]Ф1_2026!C104</f>
        <v>R_ДЭСК_13</v>
      </c>
      <c r="D172" s="84" t="s">
        <v>104</v>
      </c>
      <c r="E172" s="84">
        <f>'[2]Ф2 '!E172</f>
        <v>2026</v>
      </c>
      <c r="F172" s="84" t="str">
        <f>'[2]Ф2 '!F172</f>
        <v>нд</v>
      </c>
      <c r="G172" s="84">
        <f>'[2]Ф2 '!G172</f>
        <v>2026</v>
      </c>
      <c r="H172" s="86">
        <v>0</v>
      </c>
      <c r="I172" s="85">
        <v>2.32599395</v>
      </c>
      <c r="J172" s="84" t="s">
        <v>52</v>
      </c>
      <c r="K172" s="86">
        <f t="shared" si="53"/>
        <v>0</v>
      </c>
      <c r="L172" s="107">
        <v>0</v>
      </c>
      <c r="M172" s="107">
        <f t="shared" si="54"/>
        <v>0</v>
      </c>
      <c r="N172" s="104">
        <v>0</v>
      </c>
      <c r="O172" s="86">
        <v>0</v>
      </c>
      <c r="P172" s="85">
        <f t="shared" si="55"/>
        <v>2.32599395</v>
      </c>
      <c r="Q172" s="107">
        <v>0</v>
      </c>
      <c r="R172" s="108">
        <f t="shared" si="57"/>
        <v>2.32599395</v>
      </c>
      <c r="S172" s="104">
        <v>0</v>
      </c>
      <c r="T172" s="86">
        <v>0</v>
      </c>
      <c r="U172" s="91">
        <f t="shared" si="58"/>
        <v>0</v>
      </c>
      <c r="V172" s="88">
        <f t="shared" si="58"/>
        <v>2.32599395</v>
      </c>
      <c r="W172" s="91">
        <v>0</v>
      </c>
      <c r="X172" s="91">
        <v>0</v>
      </c>
      <c r="Y172" s="91">
        <v>0</v>
      </c>
      <c r="Z172" s="91">
        <v>0</v>
      </c>
      <c r="AA172" s="91">
        <v>0</v>
      </c>
      <c r="AB172" s="91">
        <v>0</v>
      </c>
      <c r="AC172" s="91">
        <v>0</v>
      </c>
      <c r="AD172" s="91">
        <v>0</v>
      </c>
      <c r="AE172" s="91">
        <v>0</v>
      </c>
      <c r="AF172" s="91">
        <v>0</v>
      </c>
      <c r="AG172" s="91">
        <f t="shared" si="56"/>
        <v>0</v>
      </c>
      <c r="AH172" s="87">
        <f t="shared" si="56"/>
        <v>2.32599395</v>
      </c>
      <c r="AI172" s="92" t="str">
        <f>'[2]Ф2 '!CO172</f>
        <v>Повышение пропускной способности, улучшение качества напряжения у существующих потребителей</v>
      </c>
    </row>
    <row r="173" spans="1:35" ht="37.5" customHeight="1" x14ac:dyDescent="0.25">
      <c r="A173" s="80" t="s">
        <v>231</v>
      </c>
      <c r="B173" s="96" t="str">
        <f>[2]Ф1_2026!B105</f>
        <v>Реконструкция ВЛ-0,4 кВ ф."Юбилейная" КТП № 10  ПС "ЛДК" Ф. № 2 г.Дальнереченск</v>
      </c>
      <c r="C173" s="97" t="str">
        <f>[2]Ф1_2026!C105</f>
        <v>R_ДЭСК_14</v>
      </c>
      <c r="D173" s="84" t="s">
        <v>104</v>
      </c>
      <c r="E173" s="84">
        <f>'[2]Ф2 '!E173</f>
        <v>2026</v>
      </c>
      <c r="F173" s="84" t="str">
        <f>'[2]Ф2 '!F173</f>
        <v>нд</v>
      </c>
      <c r="G173" s="84">
        <f>'[2]Ф2 '!G173</f>
        <v>2026</v>
      </c>
      <c r="H173" s="86">
        <v>0</v>
      </c>
      <c r="I173" s="85">
        <v>2.04180998</v>
      </c>
      <c r="J173" s="84" t="s">
        <v>52</v>
      </c>
      <c r="K173" s="86">
        <f t="shared" si="53"/>
        <v>0</v>
      </c>
      <c r="L173" s="107">
        <v>0</v>
      </c>
      <c r="M173" s="107">
        <f t="shared" si="54"/>
        <v>0</v>
      </c>
      <c r="N173" s="104">
        <v>0</v>
      </c>
      <c r="O173" s="86">
        <v>0</v>
      </c>
      <c r="P173" s="85">
        <f t="shared" si="55"/>
        <v>2.04180998</v>
      </c>
      <c r="Q173" s="107">
        <v>0</v>
      </c>
      <c r="R173" s="108">
        <f t="shared" si="57"/>
        <v>2.04180998</v>
      </c>
      <c r="S173" s="104">
        <v>0</v>
      </c>
      <c r="T173" s="86">
        <v>0</v>
      </c>
      <c r="U173" s="91">
        <f t="shared" si="58"/>
        <v>0</v>
      </c>
      <c r="V173" s="88">
        <f t="shared" si="58"/>
        <v>2.04180998</v>
      </c>
      <c r="W173" s="91">
        <v>0</v>
      </c>
      <c r="X173" s="91">
        <v>0</v>
      </c>
      <c r="Y173" s="91">
        <v>0</v>
      </c>
      <c r="Z173" s="91">
        <v>0</v>
      </c>
      <c r="AA173" s="91">
        <v>0</v>
      </c>
      <c r="AB173" s="91">
        <v>0</v>
      </c>
      <c r="AC173" s="91">
        <v>0</v>
      </c>
      <c r="AD173" s="91">
        <v>0</v>
      </c>
      <c r="AE173" s="91">
        <v>0</v>
      </c>
      <c r="AF173" s="91">
        <v>0</v>
      </c>
      <c r="AG173" s="91">
        <f t="shared" si="56"/>
        <v>0</v>
      </c>
      <c r="AH173" s="87">
        <f t="shared" si="56"/>
        <v>2.04180998</v>
      </c>
      <c r="AI173" s="92" t="str">
        <f>'[2]Ф2 '!CO173</f>
        <v>Повышение пропускной способности, улучшение качества напряжения у существующих потребителей</v>
      </c>
    </row>
    <row r="174" spans="1:35" ht="37.5" customHeight="1" x14ac:dyDescent="0.25">
      <c r="A174" s="80" t="s">
        <v>232</v>
      </c>
      <c r="B174" s="96" t="str">
        <f>[2]Ф1_2026!B106</f>
        <v>Реконструкция ВЛ-0,4 кВ ф."Мелиоративная" КТП № 10  ПС "ЛДК" Ф. № 2  г.Дальнереченск</v>
      </c>
      <c r="C174" s="97" t="str">
        <f>[2]Ф1_2026!C106</f>
        <v>R_ДЭСК_15</v>
      </c>
      <c r="D174" s="84" t="s">
        <v>104</v>
      </c>
      <c r="E174" s="84">
        <f>'[2]Ф2 '!E174</f>
        <v>2026</v>
      </c>
      <c r="F174" s="84" t="str">
        <f>'[2]Ф2 '!F174</f>
        <v>нд</v>
      </c>
      <c r="G174" s="84">
        <f>'[2]Ф2 '!G174</f>
        <v>2026</v>
      </c>
      <c r="H174" s="86">
        <v>0</v>
      </c>
      <c r="I174" s="85">
        <v>2.7034428199999998</v>
      </c>
      <c r="J174" s="84" t="s">
        <v>52</v>
      </c>
      <c r="K174" s="86">
        <f t="shared" si="53"/>
        <v>0</v>
      </c>
      <c r="L174" s="107">
        <v>0</v>
      </c>
      <c r="M174" s="107">
        <f t="shared" si="54"/>
        <v>0</v>
      </c>
      <c r="N174" s="104">
        <v>0</v>
      </c>
      <c r="O174" s="86">
        <v>0</v>
      </c>
      <c r="P174" s="85">
        <f t="shared" si="55"/>
        <v>2.7034428199999998</v>
      </c>
      <c r="Q174" s="107">
        <v>0</v>
      </c>
      <c r="R174" s="108">
        <f t="shared" si="57"/>
        <v>2.7034428199999998</v>
      </c>
      <c r="S174" s="104">
        <v>0</v>
      </c>
      <c r="T174" s="86">
        <v>0</v>
      </c>
      <c r="U174" s="91">
        <f t="shared" si="58"/>
        <v>0</v>
      </c>
      <c r="V174" s="88">
        <f t="shared" si="58"/>
        <v>2.7034428199999998</v>
      </c>
      <c r="W174" s="91">
        <v>0</v>
      </c>
      <c r="X174" s="91">
        <v>0</v>
      </c>
      <c r="Y174" s="91">
        <v>0</v>
      </c>
      <c r="Z174" s="91">
        <v>0</v>
      </c>
      <c r="AA174" s="91">
        <v>0</v>
      </c>
      <c r="AB174" s="91">
        <v>0</v>
      </c>
      <c r="AC174" s="91">
        <v>0</v>
      </c>
      <c r="AD174" s="91">
        <v>0</v>
      </c>
      <c r="AE174" s="91">
        <v>0</v>
      </c>
      <c r="AF174" s="91">
        <v>0</v>
      </c>
      <c r="AG174" s="91">
        <f t="shared" si="56"/>
        <v>0</v>
      </c>
      <c r="AH174" s="87">
        <f t="shared" si="56"/>
        <v>2.7034428199999998</v>
      </c>
      <c r="AI174" s="92" t="str">
        <f>'[2]Ф2 '!CO174</f>
        <v>Повышение пропускной способности, улучшение качества напряжения у существующих потребителей</v>
      </c>
    </row>
    <row r="175" spans="1:35" ht="30.75" customHeight="1" x14ac:dyDescent="0.25">
      <c r="A175" s="80" t="s">
        <v>233</v>
      </c>
      <c r="B175" s="96" t="str">
        <f>[2]Ф1_2026!B107</f>
        <v>Реконструкция ВЛ-0,4 кВ от КТП-2159 п.Путятин</v>
      </c>
      <c r="C175" s="97" t="str">
        <f>[2]Ф1_2026!C107</f>
        <v>R_ДЭСК_56</v>
      </c>
      <c r="D175" s="84" t="s">
        <v>104</v>
      </c>
      <c r="E175" s="84">
        <f>'[2]Ф2 '!E175</f>
        <v>2026</v>
      </c>
      <c r="F175" s="84" t="str">
        <f>'[2]Ф2 '!F175</f>
        <v>нд</v>
      </c>
      <c r="G175" s="84">
        <f>'[2]Ф2 '!G175</f>
        <v>2026</v>
      </c>
      <c r="H175" s="86">
        <v>0</v>
      </c>
      <c r="I175" s="85">
        <v>2.1306430399999998</v>
      </c>
      <c r="J175" s="84" t="s">
        <v>52</v>
      </c>
      <c r="K175" s="86">
        <f t="shared" si="53"/>
        <v>0</v>
      </c>
      <c r="L175" s="107">
        <v>0</v>
      </c>
      <c r="M175" s="107">
        <f t="shared" si="54"/>
        <v>0</v>
      </c>
      <c r="N175" s="104">
        <v>0</v>
      </c>
      <c r="O175" s="86">
        <v>0</v>
      </c>
      <c r="P175" s="85">
        <f t="shared" si="55"/>
        <v>2.1306430399999998</v>
      </c>
      <c r="Q175" s="107">
        <v>0</v>
      </c>
      <c r="R175" s="108">
        <f t="shared" si="57"/>
        <v>2.1306430399999998</v>
      </c>
      <c r="S175" s="104">
        <v>0</v>
      </c>
      <c r="T175" s="86">
        <v>0</v>
      </c>
      <c r="U175" s="91">
        <f>H175</f>
        <v>0</v>
      </c>
      <c r="V175" s="88">
        <f>I175</f>
        <v>2.1306430399999998</v>
      </c>
      <c r="W175" s="91">
        <v>0</v>
      </c>
      <c r="X175" s="91">
        <v>0</v>
      </c>
      <c r="Y175" s="91">
        <v>0</v>
      </c>
      <c r="Z175" s="91">
        <v>0</v>
      </c>
      <c r="AA175" s="91">
        <v>0</v>
      </c>
      <c r="AB175" s="91">
        <v>0</v>
      </c>
      <c r="AC175" s="91">
        <v>0</v>
      </c>
      <c r="AD175" s="91">
        <v>0</v>
      </c>
      <c r="AE175" s="91">
        <v>0</v>
      </c>
      <c r="AF175" s="91">
        <v>0</v>
      </c>
      <c r="AG175" s="91">
        <f t="shared" si="56"/>
        <v>0</v>
      </c>
      <c r="AH175" s="87">
        <f t="shared" si="56"/>
        <v>2.1306430399999998</v>
      </c>
      <c r="AI175" s="92" t="str">
        <f>'[2]Ф2 '!CO175</f>
        <v>Повышение пропускной способности, улучшение качества напряжения у существующих потребителей</v>
      </c>
    </row>
    <row r="176" spans="1:35" ht="28.5" customHeight="1" x14ac:dyDescent="0.25">
      <c r="A176" s="80" t="s">
        <v>234</v>
      </c>
      <c r="B176" s="96" t="str">
        <f>[2]Ф1_2026!B108</f>
        <v>Реконструкция ВЛ-0,4 кВ от КТП-2161 п.Путятин</v>
      </c>
      <c r="C176" s="97" t="str">
        <f>[2]Ф1_2026!C108</f>
        <v>R_ДЭСК_57</v>
      </c>
      <c r="D176" s="84" t="s">
        <v>104</v>
      </c>
      <c r="E176" s="84">
        <f>'[2]Ф2 '!E176</f>
        <v>2026</v>
      </c>
      <c r="F176" s="84" t="str">
        <f>'[2]Ф2 '!F176</f>
        <v>нд</v>
      </c>
      <c r="G176" s="84">
        <f>'[2]Ф2 '!G176</f>
        <v>2026</v>
      </c>
      <c r="H176" s="86">
        <v>0</v>
      </c>
      <c r="I176" s="85">
        <v>1.40693804</v>
      </c>
      <c r="J176" s="84" t="s">
        <v>52</v>
      </c>
      <c r="K176" s="86">
        <f t="shared" si="53"/>
        <v>0</v>
      </c>
      <c r="L176" s="107">
        <v>0</v>
      </c>
      <c r="M176" s="107">
        <f t="shared" si="54"/>
        <v>0</v>
      </c>
      <c r="N176" s="104">
        <v>0</v>
      </c>
      <c r="O176" s="86">
        <v>0</v>
      </c>
      <c r="P176" s="85">
        <f t="shared" si="55"/>
        <v>1.40693804</v>
      </c>
      <c r="Q176" s="107">
        <v>0</v>
      </c>
      <c r="R176" s="108">
        <f t="shared" si="57"/>
        <v>1.40693804</v>
      </c>
      <c r="S176" s="104">
        <v>0</v>
      </c>
      <c r="T176" s="86">
        <v>0</v>
      </c>
      <c r="U176" s="91">
        <f>H176</f>
        <v>0</v>
      </c>
      <c r="V176" s="88">
        <f>I176</f>
        <v>1.40693804</v>
      </c>
      <c r="W176" s="91">
        <v>0</v>
      </c>
      <c r="X176" s="91">
        <v>0</v>
      </c>
      <c r="Y176" s="91">
        <v>0</v>
      </c>
      <c r="Z176" s="91">
        <v>0</v>
      </c>
      <c r="AA176" s="91">
        <v>0</v>
      </c>
      <c r="AB176" s="91">
        <v>0</v>
      </c>
      <c r="AC176" s="91">
        <v>0</v>
      </c>
      <c r="AD176" s="91">
        <v>0</v>
      </c>
      <c r="AE176" s="91">
        <v>0</v>
      </c>
      <c r="AF176" s="91">
        <v>0</v>
      </c>
      <c r="AG176" s="91">
        <f t="shared" si="56"/>
        <v>0</v>
      </c>
      <c r="AH176" s="87">
        <f t="shared" si="56"/>
        <v>1.40693804</v>
      </c>
      <c r="AI176" s="92" t="str">
        <f>'[2]Ф2 '!CO176</f>
        <v>Повышение пропускной способности, улучшение качества напряжения у существующих потребителей</v>
      </c>
    </row>
    <row r="177" spans="1:35" ht="37.5" customHeight="1" x14ac:dyDescent="0.25">
      <c r="A177" s="80" t="s">
        <v>235</v>
      </c>
      <c r="B177" s="96" t="str">
        <f>'[2]Ф2 '!B177</f>
        <v>Реконструкция ВЛ-0,4 кВ ф."Комсомольская" КТП № 2 ПС "ЛДК" Ф. № 7 г. Дальнереченск</v>
      </c>
      <c r="C177" s="97" t="str">
        <f>'[2]Ф2 '!C177</f>
        <v>R_ДЭСК_32</v>
      </c>
      <c r="D177" s="84" t="s">
        <v>104</v>
      </c>
      <c r="E177" s="84">
        <f>'[2]Ф2 '!E177</f>
        <v>2027</v>
      </c>
      <c r="F177" s="84" t="str">
        <f>'[2]Ф2 '!F177</f>
        <v>нд</v>
      </c>
      <c r="G177" s="84">
        <f>'[2]Ф2 '!G177</f>
        <v>2027</v>
      </c>
      <c r="H177" s="86">
        <v>0</v>
      </c>
      <c r="I177" s="85">
        <v>3.0267360999999999</v>
      </c>
      <c r="J177" s="84" t="s">
        <v>52</v>
      </c>
      <c r="K177" s="86">
        <f t="shared" si="53"/>
        <v>0</v>
      </c>
      <c r="L177" s="107">
        <v>0</v>
      </c>
      <c r="M177" s="107">
        <f t="shared" si="54"/>
        <v>0</v>
      </c>
      <c r="N177" s="104">
        <v>0</v>
      </c>
      <c r="O177" s="86">
        <v>0</v>
      </c>
      <c r="P177" s="85">
        <f t="shared" si="55"/>
        <v>3.3241280600000001</v>
      </c>
      <c r="Q177" s="107">
        <v>0</v>
      </c>
      <c r="R177" s="108">
        <v>3.3241280600000001</v>
      </c>
      <c r="S177" s="104">
        <v>0</v>
      </c>
      <c r="T177" s="86">
        <v>0</v>
      </c>
      <c r="U177" s="91">
        <f>H177</f>
        <v>0</v>
      </c>
      <c r="V177" s="84">
        <v>0</v>
      </c>
      <c r="W177" s="84">
        <v>0</v>
      </c>
      <c r="X177" s="88">
        <f>P177</f>
        <v>3.3241280600000001</v>
      </c>
      <c r="Y177" s="84">
        <v>0</v>
      </c>
      <c r="Z177" s="84">
        <v>0</v>
      </c>
      <c r="AA177" s="84">
        <v>0</v>
      </c>
      <c r="AB177" s="84">
        <v>0</v>
      </c>
      <c r="AC177" s="84">
        <v>0</v>
      </c>
      <c r="AD177" s="84">
        <v>0</v>
      </c>
      <c r="AE177" s="84">
        <v>0</v>
      </c>
      <c r="AF177" s="84">
        <v>0</v>
      </c>
      <c r="AG177" s="91">
        <f t="shared" si="56"/>
        <v>0</v>
      </c>
      <c r="AH177" s="87">
        <f t="shared" si="56"/>
        <v>3.3241280600000001</v>
      </c>
      <c r="AI177" s="92" t="str">
        <f>'[2]Ф2 '!CO177</f>
        <v>Повышение пропускной способности, улучшение качества напряжения у существующих потребителей</v>
      </c>
    </row>
    <row r="178" spans="1:35" ht="37.5" customHeight="1" x14ac:dyDescent="0.25">
      <c r="A178" s="80" t="s">
        <v>236</v>
      </c>
      <c r="B178" s="96" t="str">
        <f>'[2]Ф2 '!B178</f>
        <v>Реконструкция ВЛ-10кВ установка реклоузера 10кВ Ф-11 от ПС-220/35/10кВ "Лесозаводск" на опоре №1, (включая пуско-наладочные работы)</v>
      </c>
      <c r="C178" s="97" t="str">
        <f>'[2]Ф2 '!C178</f>
        <v>R_ДЭСК_33</v>
      </c>
      <c r="D178" s="84" t="s">
        <v>104</v>
      </c>
      <c r="E178" s="84">
        <f>'[2]Ф2 '!E178</f>
        <v>2027</v>
      </c>
      <c r="F178" s="84" t="str">
        <f>'[2]Ф2 '!F178</f>
        <v>нд</v>
      </c>
      <c r="G178" s="84">
        <f>'[2]Ф2 '!G178</f>
        <v>2027</v>
      </c>
      <c r="H178" s="86">
        <v>0</v>
      </c>
      <c r="I178" s="85">
        <v>2.4835580500000001</v>
      </c>
      <c r="J178" s="84" t="s">
        <v>52</v>
      </c>
      <c r="K178" s="86">
        <f t="shared" si="53"/>
        <v>0</v>
      </c>
      <c r="L178" s="107">
        <v>0</v>
      </c>
      <c r="M178" s="107">
        <f t="shared" si="54"/>
        <v>0</v>
      </c>
      <c r="N178" s="104">
        <v>0</v>
      </c>
      <c r="O178" s="86">
        <v>0</v>
      </c>
      <c r="P178" s="85">
        <f t="shared" si="55"/>
        <v>2.7275800499999998</v>
      </c>
      <c r="Q178" s="107">
        <v>0</v>
      </c>
      <c r="R178" s="108">
        <v>2.7275800499999998</v>
      </c>
      <c r="S178" s="104">
        <v>0</v>
      </c>
      <c r="T178" s="86">
        <v>0</v>
      </c>
      <c r="U178" s="91">
        <f>H178</f>
        <v>0</v>
      </c>
      <c r="V178" s="84">
        <v>0</v>
      </c>
      <c r="W178" s="84">
        <v>0</v>
      </c>
      <c r="X178" s="88">
        <f>P178</f>
        <v>2.7275800499999998</v>
      </c>
      <c r="Y178" s="84">
        <v>0</v>
      </c>
      <c r="Z178" s="84">
        <v>0</v>
      </c>
      <c r="AA178" s="84">
        <v>0</v>
      </c>
      <c r="AB178" s="84">
        <v>0</v>
      </c>
      <c r="AC178" s="84">
        <v>0</v>
      </c>
      <c r="AD178" s="84">
        <v>0</v>
      </c>
      <c r="AE178" s="84">
        <v>0</v>
      </c>
      <c r="AF178" s="84">
        <v>0</v>
      </c>
      <c r="AG178" s="91">
        <f t="shared" si="56"/>
        <v>0</v>
      </c>
      <c r="AH178" s="87">
        <f t="shared" si="56"/>
        <v>2.7275800499999998</v>
      </c>
      <c r="AI178" s="92" t="str">
        <f>'[2]Ф2 '!CO178</f>
        <v>Повышение пропускной способности, улучшение качества напряжения у существующих потребителей</v>
      </c>
    </row>
    <row r="179" spans="1:35" ht="37.5" customHeight="1" x14ac:dyDescent="0.25">
      <c r="A179" s="80" t="s">
        <v>237</v>
      </c>
      <c r="B179" s="96" t="str">
        <f>'[2]Ф2 '!B179</f>
        <v>Реконструкция ВЛ-10кВ установка реклоузера 10кВ Ф-22 от ПС-220/35/10кВ "Лесозаводск" на опоре №1, (включая пуско-наладочные работы)</v>
      </c>
      <c r="C179" s="97" t="str">
        <f>'[2]Ф2 '!C179</f>
        <v>R_ДЭСК_34</v>
      </c>
      <c r="D179" s="84" t="s">
        <v>104</v>
      </c>
      <c r="E179" s="84">
        <f>'[2]Ф2 '!E179</f>
        <v>2027</v>
      </c>
      <c r="F179" s="84" t="str">
        <f>'[2]Ф2 '!F179</f>
        <v>нд</v>
      </c>
      <c r="G179" s="84">
        <f>'[2]Ф2 '!G179</f>
        <v>2027</v>
      </c>
      <c r="H179" s="86">
        <v>0</v>
      </c>
      <c r="I179" s="85">
        <v>2.4835580500000001</v>
      </c>
      <c r="J179" s="84" t="s">
        <v>52</v>
      </c>
      <c r="K179" s="86">
        <f t="shared" si="53"/>
        <v>0</v>
      </c>
      <c r="L179" s="107">
        <v>0</v>
      </c>
      <c r="M179" s="107">
        <f t="shared" si="54"/>
        <v>0</v>
      </c>
      <c r="N179" s="104">
        <v>0</v>
      </c>
      <c r="O179" s="86">
        <v>0</v>
      </c>
      <c r="P179" s="85">
        <f t="shared" si="55"/>
        <v>2.7275800499999998</v>
      </c>
      <c r="Q179" s="107">
        <v>0</v>
      </c>
      <c r="R179" s="108">
        <v>2.7275800499999998</v>
      </c>
      <c r="S179" s="104">
        <v>0</v>
      </c>
      <c r="T179" s="86">
        <v>0</v>
      </c>
      <c r="U179" s="91">
        <f>H179</f>
        <v>0</v>
      </c>
      <c r="V179" s="84">
        <v>0</v>
      </c>
      <c r="W179" s="84">
        <v>0</v>
      </c>
      <c r="X179" s="88">
        <f>P179</f>
        <v>2.7275800499999998</v>
      </c>
      <c r="Y179" s="84">
        <v>0</v>
      </c>
      <c r="Z179" s="84">
        <v>0</v>
      </c>
      <c r="AA179" s="84">
        <v>0</v>
      </c>
      <c r="AB179" s="84">
        <v>0</v>
      </c>
      <c r="AC179" s="84">
        <v>0</v>
      </c>
      <c r="AD179" s="84">
        <v>0</v>
      </c>
      <c r="AE179" s="84">
        <v>0</v>
      </c>
      <c r="AF179" s="84">
        <v>0</v>
      </c>
      <c r="AG179" s="91">
        <f t="shared" si="56"/>
        <v>0</v>
      </c>
      <c r="AH179" s="87">
        <f t="shared" si="56"/>
        <v>2.7275800499999998</v>
      </c>
      <c r="AI179" s="92" t="str">
        <f>'[2]Ф2 '!CO179</f>
        <v>Повышение пропускной способности, улучшение качества напряжения у существующих потребителей</v>
      </c>
    </row>
    <row r="180" spans="1:35" ht="37.5" customHeight="1" x14ac:dyDescent="0.25">
      <c r="A180" s="80" t="s">
        <v>238</v>
      </c>
      <c r="B180" s="96" t="str">
        <f>[2]Ф1_2029!B51</f>
        <v>Монтаж КЛ-6,0 кВ Ф3, Ф24 ПС Голубовка г.Находка</v>
      </c>
      <c r="C180" s="97" t="str">
        <f>[2]Ф1_2029!C51</f>
        <v>R_ДЭСК_41</v>
      </c>
      <c r="D180" s="84" t="str">
        <f>'[2]Ф2 '!D180</f>
        <v>П</v>
      </c>
      <c r="E180" s="84">
        <f>'[2]Ф2 '!E180</f>
        <v>2029</v>
      </c>
      <c r="F180" s="84" t="str">
        <f>'[2]Ф2 '!F180</f>
        <v>нд</v>
      </c>
      <c r="G180" s="84">
        <f>'[2]Ф2 '!G180</f>
        <v>2029</v>
      </c>
      <c r="H180" s="84">
        <f>'[2]Ф2 '!H180</f>
        <v>0</v>
      </c>
      <c r="I180" s="93">
        <v>5.7049806299999997</v>
      </c>
      <c r="J180" s="84" t="s">
        <v>52</v>
      </c>
      <c r="K180" s="86">
        <f t="shared" ref="K180:K191" si="59">L180+M180+N180</f>
        <v>0</v>
      </c>
      <c r="L180" s="90">
        <v>0</v>
      </c>
      <c r="M180" s="86">
        <f t="shared" si="54"/>
        <v>0</v>
      </c>
      <c r="N180" s="86">
        <v>0</v>
      </c>
      <c r="O180" s="86">
        <v>0</v>
      </c>
      <c r="P180" s="85">
        <f t="shared" ref="P180:P198" si="60">R180</f>
        <v>6.7898287699999997</v>
      </c>
      <c r="Q180" s="86">
        <v>0</v>
      </c>
      <c r="R180" s="93">
        <v>6.7898287699999997</v>
      </c>
      <c r="S180" s="86">
        <v>0</v>
      </c>
      <c r="T180" s="86">
        <v>0</v>
      </c>
      <c r="U180" s="84">
        <f t="shared" ref="U180:U198" si="61">IF(F180=2026,H180,0)</f>
        <v>0</v>
      </c>
      <c r="V180" s="91">
        <v>0</v>
      </c>
      <c r="W180" s="91">
        <v>0</v>
      </c>
      <c r="X180" s="86">
        <f t="shared" ref="X180:X192" si="62">IF(M180=2024,O180,0)</f>
        <v>0</v>
      </c>
      <c r="Y180" s="91">
        <v>0</v>
      </c>
      <c r="Z180" s="86">
        <v>0</v>
      </c>
      <c r="AA180" s="94">
        <f>R180</f>
        <v>6.7898287699999997</v>
      </c>
      <c r="AB180" s="84">
        <v>0</v>
      </c>
      <c r="AC180" s="84">
        <f t="shared" ref="AC180:AC192" si="63">IF(N180=2026,P180,0)</f>
        <v>0</v>
      </c>
      <c r="AD180" s="84">
        <v>0</v>
      </c>
      <c r="AE180" s="84">
        <v>0</v>
      </c>
      <c r="AF180" s="84">
        <v>0</v>
      </c>
      <c r="AG180" s="87">
        <f t="shared" si="56"/>
        <v>6.7898287699999997</v>
      </c>
      <c r="AH180" s="91">
        <f t="shared" si="56"/>
        <v>0</v>
      </c>
      <c r="AI180" s="92" t="str">
        <f>'[2]Ф2 '!CO180</f>
        <v>Повышение пропускной способности, улучшение качества напряжения у существующих потребителей</v>
      </c>
    </row>
    <row r="181" spans="1:35" ht="37.5" customHeight="1" x14ac:dyDescent="0.25">
      <c r="A181" s="80" t="s">
        <v>239</v>
      </c>
      <c r="B181" s="96" t="str">
        <f>[2]Ф1_2029!B52</f>
        <v>Реконструкция ВЛ-6 кВ Ф-13 ПС Широкая от ТП-65 до ТП-66, от ТП-66 до ТП-249, от ТП-66 до ТП-67 г.Находка</v>
      </c>
      <c r="C181" s="97" t="str">
        <f>[2]Ф1_2029!C52</f>
        <v>R_ДЭСК_42</v>
      </c>
      <c r="D181" s="84" t="str">
        <f>'[2]Ф2 '!D181</f>
        <v>П</v>
      </c>
      <c r="E181" s="84">
        <f>'[2]Ф2 '!E181</f>
        <v>2029</v>
      </c>
      <c r="F181" s="84" t="str">
        <f>'[2]Ф2 '!F181</f>
        <v>нд</v>
      </c>
      <c r="G181" s="84">
        <f>'[2]Ф2 '!G181</f>
        <v>2029</v>
      </c>
      <c r="H181" s="84">
        <f>'[2]Ф2 '!H181</f>
        <v>0</v>
      </c>
      <c r="I181" s="93">
        <v>5.5731569900000002</v>
      </c>
      <c r="J181" s="84" t="s">
        <v>52</v>
      </c>
      <c r="K181" s="86">
        <f t="shared" si="59"/>
        <v>0</v>
      </c>
      <c r="L181" s="90">
        <v>0</v>
      </c>
      <c r="M181" s="86">
        <f t="shared" si="54"/>
        <v>0</v>
      </c>
      <c r="N181" s="86">
        <v>0</v>
      </c>
      <c r="O181" s="86">
        <v>0</v>
      </c>
      <c r="P181" s="85">
        <f t="shared" si="60"/>
        <v>6.6329377999999997</v>
      </c>
      <c r="Q181" s="86">
        <v>0</v>
      </c>
      <c r="R181" s="93">
        <v>6.6329377999999997</v>
      </c>
      <c r="S181" s="86">
        <v>0</v>
      </c>
      <c r="T181" s="86">
        <v>0</v>
      </c>
      <c r="U181" s="84">
        <f t="shared" si="61"/>
        <v>0</v>
      </c>
      <c r="V181" s="91">
        <v>0</v>
      </c>
      <c r="W181" s="91">
        <v>0</v>
      </c>
      <c r="X181" s="86">
        <f t="shared" si="62"/>
        <v>0</v>
      </c>
      <c r="Y181" s="91">
        <v>0</v>
      </c>
      <c r="Z181" s="86">
        <v>0</v>
      </c>
      <c r="AA181" s="94">
        <f t="shared" ref="AA181:AA192" si="64">R181</f>
        <v>6.6329377999999997</v>
      </c>
      <c r="AB181" s="84">
        <v>0</v>
      </c>
      <c r="AC181" s="84">
        <f t="shared" si="63"/>
        <v>0</v>
      </c>
      <c r="AD181" s="84">
        <v>0</v>
      </c>
      <c r="AE181" s="84">
        <v>0</v>
      </c>
      <c r="AF181" s="84">
        <v>0</v>
      </c>
      <c r="AG181" s="87">
        <f t="shared" si="56"/>
        <v>6.6329377999999997</v>
      </c>
      <c r="AH181" s="91">
        <f t="shared" si="56"/>
        <v>0</v>
      </c>
      <c r="AI181" s="92" t="str">
        <f>'[2]Ф2 '!CO181</f>
        <v>Повышение пропускной способности, улучшение качества напряжения у существующих потребителей</v>
      </c>
    </row>
    <row r="182" spans="1:35" ht="37.5" customHeight="1" x14ac:dyDescent="0.25">
      <c r="A182" s="80" t="s">
        <v>240</v>
      </c>
      <c r="B182" s="96" t="str">
        <f>[2]Ф1_2029!B53</f>
        <v>Реконструкция ВЛ-6 кВ Ф-28 ПС Голубовка от опоры № 1 до опоры № 33 г.Находка</v>
      </c>
      <c r="C182" s="97" t="str">
        <f>[2]Ф1_2029!C53</f>
        <v>R_ДЭСК_43</v>
      </c>
      <c r="D182" s="84" t="str">
        <f>'[2]Ф2 '!D182</f>
        <v>П</v>
      </c>
      <c r="E182" s="84">
        <f>'[2]Ф2 '!E182</f>
        <v>2029</v>
      </c>
      <c r="F182" s="84" t="str">
        <f>'[2]Ф2 '!F182</f>
        <v>нд</v>
      </c>
      <c r="G182" s="84">
        <f>'[2]Ф2 '!G182</f>
        <v>2029</v>
      </c>
      <c r="H182" s="84">
        <f>'[2]Ф2 '!H182</f>
        <v>0</v>
      </c>
      <c r="I182" s="93">
        <v>5.6232693999999999</v>
      </c>
      <c r="J182" s="84" t="s">
        <v>52</v>
      </c>
      <c r="K182" s="86">
        <f t="shared" si="59"/>
        <v>0</v>
      </c>
      <c r="L182" s="90">
        <v>0</v>
      </c>
      <c r="M182" s="86">
        <f t="shared" si="54"/>
        <v>0</v>
      </c>
      <c r="N182" s="86">
        <v>0</v>
      </c>
      <c r="O182" s="86">
        <v>0</v>
      </c>
      <c r="P182" s="85">
        <f t="shared" si="60"/>
        <v>6.69257949</v>
      </c>
      <c r="Q182" s="86">
        <v>0</v>
      </c>
      <c r="R182" s="93">
        <v>6.69257949</v>
      </c>
      <c r="S182" s="86">
        <v>0</v>
      </c>
      <c r="T182" s="86">
        <v>0</v>
      </c>
      <c r="U182" s="84">
        <f t="shared" si="61"/>
        <v>0</v>
      </c>
      <c r="V182" s="91">
        <v>0</v>
      </c>
      <c r="W182" s="91">
        <v>0</v>
      </c>
      <c r="X182" s="86">
        <f t="shared" si="62"/>
        <v>0</v>
      </c>
      <c r="Y182" s="91">
        <v>0</v>
      </c>
      <c r="Z182" s="86">
        <v>0</v>
      </c>
      <c r="AA182" s="94">
        <f t="shared" si="64"/>
        <v>6.69257949</v>
      </c>
      <c r="AB182" s="84">
        <v>0</v>
      </c>
      <c r="AC182" s="84">
        <f t="shared" si="63"/>
        <v>0</v>
      </c>
      <c r="AD182" s="84">
        <v>0</v>
      </c>
      <c r="AE182" s="84">
        <v>0</v>
      </c>
      <c r="AF182" s="84">
        <v>0</v>
      </c>
      <c r="AG182" s="87">
        <f t="shared" si="56"/>
        <v>6.69257949</v>
      </c>
      <c r="AH182" s="91">
        <f t="shared" si="56"/>
        <v>0</v>
      </c>
      <c r="AI182" s="92" t="str">
        <f>'[2]Ф2 '!CO182</f>
        <v>Повышение пропускной способности, улучшение качества напряжения у существующих потребителей</v>
      </c>
    </row>
    <row r="183" spans="1:35" ht="37.5" customHeight="1" x14ac:dyDescent="0.25">
      <c r="A183" s="80" t="s">
        <v>241</v>
      </c>
      <c r="B183" s="96" t="str">
        <f>[2]Ф1_2029!B54</f>
        <v>Реконтрукция ВЛ-0,4 кВ ф. "пер. Рабочий"  КТПН № 1 ПС "ЛДК"                   Ф. № 2  г. Дальнереченск</v>
      </c>
      <c r="C183" s="97" t="str">
        <f>[2]Ф1_2029!C54</f>
        <v>R_ДЭСК_44</v>
      </c>
      <c r="D183" s="84" t="str">
        <f>'[2]Ф2 '!D183</f>
        <v>П</v>
      </c>
      <c r="E183" s="84">
        <f>'[2]Ф2 '!E183</f>
        <v>2029</v>
      </c>
      <c r="F183" s="84" t="str">
        <f>'[2]Ф2 '!F183</f>
        <v>нд</v>
      </c>
      <c r="G183" s="84">
        <f>'[2]Ф2 '!G183</f>
        <v>2029</v>
      </c>
      <c r="H183" s="84">
        <f>'[2]Ф2 '!H183</f>
        <v>0</v>
      </c>
      <c r="I183" s="93">
        <v>3.1412472299999998</v>
      </c>
      <c r="J183" s="84" t="s">
        <v>52</v>
      </c>
      <c r="K183" s="86">
        <f t="shared" si="59"/>
        <v>0</v>
      </c>
      <c r="L183" s="90">
        <v>0</v>
      </c>
      <c r="M183" s="86">
        <f t="shared" si="54"/>
        <v>0</v>
      </c>
      <c r="N183" s="86">
        <v>0</v>
      </c>
      <c r="O183" s="86">
        <v>0</v>
      </c>
      <c r="P183" s="85">
        <f t="shared" si="60"/>
        <v>3.7385807600000001</v>
      </c>
      <c r="Q183" s="86">
        <v>0</v>
      </c>
      <c r="R183" s="93">
        <v>3.7385807600000001</v>
      </c>
      <c r="S183" s="86">
        <v>0</v>
      </c>
      <c r="T183" s="86">
        <v>0</v>
      </c>
      <c r="U183" s="84">
        <f t="shared" si="61"/>
        <v>0</v>
      </c>
      <c r="V183" s="91">
        <v>0</v>
      </c>
      <c r="W183" s="91">
        <v>0</v>
      </c>
      <c r="X183" s="86">
        <f t="shared" si="62"/>
        <v>0</v>
      </c>
      <c r="Y183" s="91">
        <v>0</v>
      </c>
      <c r="Z183" s="86">
        <v>0</v>
      </c>
      <c r="AA183" s="94">
        <f t="shared" si="64"/>
        <v>3.7385807600000001</v>
      </c>
      <c r="AB183" s="84">
        <v>0</v>
      </c>
      <c r="AC183" s="84">
        <f t="shared" si="63"/>
        <v>0</v>
      </c>
      <c r="AD183" s="84">
        <v>0</v>
      </c>
      <c r="AE183" s="84">
        <v>0</v>
      </c>
      <c r="AF183" s="84">
        <v>0</v>
      </c>
      <c r="AG183" s="87">
        <f t="shared" si="56"/>
        <v>3.7385807600000001</v>
      </c>
      <c r="AH183" s="91">
        <f t="shared" si="56"/>
        <v>0</v>
      </c>
      <c r="AI183" s="92" t="str">
        <f>'[2]Ф2 '!CO183</f>
        <v>Повышение пропускной способности, улучшение качества напряжения у существующих потребителей</v>
      </c>
    </row>
    <row r="184" spans="1:35" ht="37.5" customHeight="1" x14ac:dyDescent="0.25">
      <c r="A184" s="80" t="s">
        <v>242</v>
      </c>
      <c r="B184" s="96" t="str">
        <f>[2]Ф1_2029!B55</f>
        <v xml:space="preserve">Реконтрукция ВЛ-0,4 кВ ф. "Рабочая" КТПН № 1 ПС "ЛДК"                   Ф. № 2  г. Дальнереченск                                     </v>
      </c>
      <c r="C184" s="97" t="str">
        <f>[2]Ф1_2029!C55</f>
        <v>R_ДЭСК_45</v>
      </c>
      <c r="D184" s="84" t="str">
        <f>'[2]Ф2 '!D184</f>
        <v>П</v>
      </c>
      <c r="E184" s="84">
        <f>'[2]Ф2 '!E184</f>
        <v>2029</v>
      </c>
      <c r="F184" s="84" t="str">
        <f>'[2]Ф2 '!F184</f>
        <v>нд</v>
      </c>
      <c r="G184" s="84">
        <f>'[2]Ф2 '!G184</f>
        <v>2029</v>
      </c>
      <c r="H184" s="84">
        <f>'[2]Ф2 '!H184</f>
        <v>0</v>
      </c>
      <c r="I184" s="93">
        <v>2.2456678700000001</v>
      </c>
      <c r="J184" s="84" t="s">
        <v>52</v>
      </c>
      <c r="K184" s="86">
        <f t="shared" si="59"/>
        <v>0</v>
      </c>
      <c r="L184" s="90">
        <v>0</v>
      </c>
      <c r="M184" s="86">
        <f t="shared" si="54"/>
        <v>0</v>
      </c>
      <c r="N184" s="86">
        <v>0</v>
      </c>
      <c r="O184" s="86">
        <v>0</v>
      </c>
      <c r="P184" s="85">
        <f t="shared" si="60"/>
        <v>2.67269975</v>
      </c>
      <c r="Q184" s="86">
        <v>0</v>
      </c>
      <c r="R184" s="93">
        <v>2.67269975</v>
      </c>
      <c r="S184" s="86">
        <v>0</v>
      </c>
      <c r="T184" s="86">
        <v>0</v>
      </c>
      <c r="U184" s="84">
        <f t="shared" si="61"/>
        <v>0</v>
      </c>
      <c r="V184" s="91">
        <v>0</v>
      </c>
      <c r="W184" s="91">
        <v>0</v>
      </c>
      <c r="X184" s="86">
        <f t="shared" si="62"/>
        <v>0</v>
      </c>
      <c r="Y184" s="91">
        <v>0</v>
      </c>
      <c r="Z184" s="86">
        <v>0</v>
      </c>
      <c r="AA184" s="94">
        <f t="shared" si="64"/>
        <v>2.67269975</v>
      </c>
      <c r="AB184" s="84">
        <v>0</v>
      </c>
      <c r="AC184" s="84">
        <f t="shared" si="63"/>
        <v>0</v>
      </c>
      <c r="AD184" s="84">
        <v>0</v>
      </c>
      <c r="AE184" s="84">
        <v>0</v>
      </c>
      <c r="AF184" s="84">
        <v>0</v>
      </c>
      <c r="AG184" s="87">
        <f t="shared" si="56"/>
        <v>2.67269975</v>
      </c>
      <c r="AH184" s="91">
        <f t="shared" si="56"/>
        <v>0</v>
      </c>
      <c r="AI184" s="92" t="str">
        <f>'[2]Ф2 '!CO184</f>
        <v>Повышение пропускной способности, улучшение качества напряжения у существующих потребителей</v>
      </c>
    </row>
    <row r="185" spans="1:35" ht="37.5" customHeight="1" x14ac:dyDescent="0.25">
      <c r="A185" s="80" t="s">
        <v>243</v>
      </c>
      <c r="B185" s="96" t="str">
        <f>[2]Ф1_2029!B56</f>
        <v xml:space="preserve">Реконтрукция ВЛ-0,4 кВ ф. "Комсомольская" КТПН № 1 ПС "ЛДК"                   Ф. № 2  г. Дальнереченск                            </v>
      </c>
      <c r="C185" s="97" t="str">
        <f>[2]Ф1_2029!C56</f>
        <v>R_ДЭСК_46</v>
      </c>
      <c r="D185" s="84" t="str">
        <f>'[2]Ф2 '!D185</f>
        <v>П</v>
      </c>
      <c r="E185" s="84">
        <f>'[2]Ф2 '!E185</f>
        <v>2029</v>
      </c>
      <c r="F185" s="84" t="str">
        <f>'[2]Ф2 '!F185</f>
        <v>нд</v>
      </c>
      <c r="G185" s="84">
        <f>'[2]Ф2 '!G185</f>
        <v>2029</v>
      </c>
      <c r="H185" s="84">
        <f>'[2]Ф2 '!H185</f>
        <v>0</v>
      </c>
      <c r="I185" s="93">
        <v>3.08238821</v>
      </c>
      <c r="J185" s="84" t="s">
        <v>52</v>
      </c>
      <c r="K185" s="86">
        <f t="shared" si="59"/>
        <v>0</v>
      </c>
      <c r="L185" s="90">
        <v>0</v>
      </c>
      <c r="M185" s="86">
        <f t="shared" si="54"/>
        <v>0</v>
      </c>
      <c r="N185" s="86">
        <v>0</v>
      </c>
      <c r="O185" s="86">
        <v>0</v>
      </c>
      <c r="P185" s="85">
        <f t="shared" si="60"/>
        <v>3.6685292199999999</v>
      </c>
      <c r="Q185" s="86">
        <v>0</v>
      </c>
      <c r="R185" s="93">
        <v>3.6685292199999999</v>
      </c>
      <c r="S185" s="86">
        <v>0</v>
      </c>
      <c r="T185" s="86">
        <v>0</v>
      </c>
      <c r="U185" s="84">
        <f t="shared" si="61"/>
        <v>0</v>
      </c>
      <c r="V185" s="91">
        <v>0</v>
      </c>
      <c r="W185" s="91">
        <v>0</v>
      </c>
      <c r="X185" s="86">
        <f t="shared" si="62"/>
        <v>0</v>
      </c>
      <c r="Y185" s="91">
        <v>0</v>
      </c>
      <c r="Z185" s="86">
        <v>0</v>
      </c>
      <c r="AA185" s="94">
        <f t="shared" si="64"/>
        <v>3.6685292199999999</v>
      </c>
      <c r="AB185" s="84">
        <v>0</v>
      </c>
      <c r="AC185" s="84">
        <f t="shared" si="63"/>
        <v>0</v>
      </c>
      <c r="AD185" s="84">
        <v>0</v>
      </c>
      <c r="AE185" s="84">
        <v>0</v>
      </c>
      <c r="AF185" s="84">
        <v>0</v>
      </c>
      <c r="AG185" s="87">
        <f t="shared" si="56"/>
        <v>3.6685292199999999</v>
      </c>
      <c r="AH185" s="91">
        <f t="shared" si="56"/>
        <v>0</v>
      </c>
      <c r="AI185" s="92" t="str">
        <f>'[2]Ф2 '!CO185</f>
        <v>Повышение пропускной способности, улучшение качества напряжения у существующих потребителей</v>
      </c>
    </row>
    <row r="186" spans="1:35" ht="37.5" customHeight="1" x14ac:dyDescent="0.25">
      <c r="A186" s="80" t="s">
        <v>244</v>
      </c>
      <c r="B186" s="96" t="str">
        <f>[2]Ф1_2029!B57</f>
        <v xml:space="preserve">Реконтрукция ВЛ-0,4 кВф. "Загородная" КТП № 6 ПС "ЛДК"                   Ф. № 10  г. Дальнереченск                            </v>
      </c>
      <c r="C186" s="97" t="str">
        <f>[2]Ф1_2029!C57</f>
        <v>R_ДЭСК_47</v>
      </c>
      <c r="D186" s="84" t="str">
        <f>'[2]Ф2 '!D186</f>
        <v>П</v>
      </c>
      <c r="E186" s="84">
        <f>'[2]Ф2 '!E186</f>
        <v>2029</v>
      </c>
      <c r="F186" s="84" t="str">
        <f>'[2]Ф2 '!F186</f>
        <v>нд</v>
      </c>
      <c r="G186" s="84">
        <f>'[2]Ф2 '!G186</f>
        <v>2029</v>
      </c>
      <c r="H186" s="84">
        <f>'[2]Ф2 '!H186</f>
        <v>0</v>
      </c>
      <c r="I186" s="93">
        <v>1.76853591</v>
      </c>
      <c r="J186" s="84" t="s">
        <v>52</v>
      </c>
      <c r="K186" s="86">
        <f t="shared" si="59"/>
        <v>0</v>
      </c>
      <c r="L186" s="90">
        <v>0</v>
      </c>
      <c r="M186" s="86">
        <f t="shared" si="54"/>
        <v>0</v>
      </c>
      <c r="N186" s="86">
        <v>0</v>
      </c>
      <c r="O186" s="86">
        <v>0</v>
      </c>
      <c r="P186" s="85">
        <f t="shared" si="60"/>
        <v>2.1048372999999998</v>
      </c>
      <c r="Q186" s="86">
        <v>0</v>
      </c>
      <c r="R186" s="93">
        <v>2.1048372999999998</v>
      </c>
      <c r="S186" s="86">
        <v>0</v>
      </c>
      <c r="T186" s="86">
        <v>0</v>
      </c>
      <c r="U186" s="84">
        <f t="shared" si="61"/>
        <v>0</v>
      </c>
      <c r="V186" s="91">
        <v>0</v>
      </c>
      <c r="W186" s="91">
        <v>0</v>
      </c>
      <c r="X186" s="86">
        <f t="shared" si="62"/>
        <v>0</v>
      </c>
      <c r="Y186" s="91">
        <v>0</v>
      </c>
      <c r="Z186" s="86">
        <v>0</v>
      </c>
      <c r="AA186" s="94">
        <f t="shared" si="64"/>
        <v>2.1048372999999998</v>
      </c>
      <c r="AB186" s="84">
        <v>0</v>
      </c>
      <c r="AC186" s="84">
        <f t="shared" si="63"/>
        <v>0</v>
      </c>
      <c r="AD186" s="84">
        <v>0</v>
      </c>
      <c r="AE186" s="84">
        <v>0</v>
      </c>
      <c r="AF186" s="84">
        <v>0</v>
      </c>
      <c r="AG186" s="87">
        <f t="shared" si="56"/>
        <v>2.1048372999999998</v>
      </c>
      <c r="AH186" s="91">
        <f t="shared" si="56"/>
        <v>0</v>
      </c>
      <c r="AI186" s="92" t="str">
        <f>'[2]Ф2 '!CO186</f>
        <v>Повышение пропускной способности, улучшение качества напряжения у существующих потребителей</v>
      </c>
    </row>
    <row r="187" spans="1:35" ht="37.5" customHeight="1" x14ac:dyDescent="0.25">
      <c r="A187" s="80" t="s">
        <v>245</v>
      </c>
      <c r="B187" s="96" t="str">
        <f>[2]Ф1_2029!B58</f>
        <v xml:space="preserve">Реконтрукция ВЛ-0,4 кВ ф. "Тургенева" КТП № 6 ПС "ЛДК"                   Ф. № 10  г. Дальнереченск                            </v>
      </c>
      <c r="C187" s="97" t="str">
        <f>[2]Ф1_2029!C58</f>
        <v>R_ДЭСК_48</v>
      </c>
      <c r="D187" s="84" t="str">
        <f>'[2]Ф2 '!D187</f>
        <v>П</v>
      </c>
      <c r="E187" s="84">
        <f>'[2]Ф2 '!E187</f>
        <v>2029</v>
      </c>
      <c r="F187" s="84" t="str">
        <f>'[2]Ф2 '!F187</f>
        <v>нд</v>
      </c>
      <c r="G187" s="84">
        <f>'[2]Ф2 '!G187</f>
        <v>2029</v>
      </c>
      <c r="H187" s="84">
        <f>'[2]Ф2 '!H187</f>
        <v>0</v>
      </c>
      <c r="I187" s="93">
        <v>2.0950604099999999</v>
      </c>
      <c r="J187" s="84" t="s">
        <v>52</v>
      </c>
      <c r="K187" s="86">
        <f t="shared" si="59"/>
        <v>0</v>
      </c>
      <c r="L187" s="90">
        <v>0</v>
      </c>
      <c r="M187" s="86">
        <f t="shared" si="54"/>
        <v>0</v>
      </c>
      <c r="N187" s="86">
        <v>0</v>
      </c>
      <c r="O187" s="86">
        <v>0</v>
      </c>
      <c r="P187" s="85">
        <f t="shared" si="60"/>
        <v>2.4934530700000002</v>
      </c>
      <c r="Q187" s="86">
        <v>0</v>
      </c>
      <c r="R187" s="93">
        <v>2.4934530700000002</v>
      </c>
      <c r="S187" s="86">
        <v>0</v>
      </c>
      <c r="T187" s="86">
        <v>0</v>
      </c>
      <c r="U187" s="84">
        <f t="shared" si="61"/>
        <v>0</v>
      </c>
      <c r="V187" s="91">
        <v>0</v>
      </c>
      <c r="W187" s="91">
        <v>0</v>
      </c>
      <c r="X187" s="86">
        <f t="shared" si="62"/>
        <v>0</v>
      </c>
      <c r="Y187" s="91">
        <v>0</v>
      </c>
      <c r="Z187" s="86">
        <v>0</v>
      </c>
      <c r="AA187" s="94">
        <f t="shared" si="64"/>
        <v>2.4934530700000002</v>
      </c>
      <c r="AB187" s="84">
        <v>0</v>
      </c>
      <c r="AC187" s="84">
        <f t="shared" si="63"/>
        <v>0</v>
      </c>
      <c r="AD187" s="84">
        <v>0</v>
      </c>
      <c r="AE187" s="84">
        <v>0</v>
      </c>
      <c r="AF187" s="84">
        <v>0</v>
      </c>
      <c r="AG187" s="87">
        <f t="shared" si="56"/>
        <v>2.4934530700000002</v>
      </c>
      <c r="AH187" s="91">
        <f t="shared" si="56"/>
        <v>0</v>
      </c>
      <c r="AI187" s="92" t="str">
        <f>'[2]Ф2 '!CO187</f>
        <v>Повышение пропускной способности, улучшение качества напряжения у существующих потребителей</v>
      </c>
    </row>
    <row r="188" spans="1:35" ht="37.5" customHeight="1" x14ac:dyDescent="0.25">
      <c r="A188" s="80" t="s">
        <v>246</v>
      </c>
      <c r="B188" s="96" t="str">
        <f>[2]Ф1_2029!B59</f>
        <v xml:space="preserve">Реконтрукция ВЛ-0,4 кВ ф. "О. Кошевого" КТП № 6 ПС "ЛДК"                   Ф. № 10  г. Дальнереченск                            </v>
      </c>
      <c r="C188" s="97" t="str">
        <f>[2]Ф1_2029!C59</f>
        <v>R_ДЭСК_49</v>
      </c>
      <c r="D188" s="84" t="str">
        <f>'[2]Ф2 '!D188</f>
        <v>П</v>
      </c>
      <c r="E188" s="84">
        <f>'[2]Ф2 '!E188</f>
        <v>2029</v>
      </c>
      <c r="F188" s="84" t="str">
        <f>'[2]Ф2 '!F188</f>
        <v>нд</v>
      </c>
      <c r="G188" s="84">
        <f>'[2]Ф2 '!G188</f>
        <v>2029</v>
      </c>
      <c r="H188" s="84">
        <f>'[2]Ф2 '!H188</f>
        <v>0</v>
      </c>
      <c r="I188" s="93">
        <v>4.2591082099999999</v>
      </c>
      <c r="J188" s="84" t="s">
        <v>52</v>
      </c>
      <c r="K188" s="86">
        <f t="shared" si="59"/>
        <v>0</v>
      </c>
      <c r="L188" s="90">
        <v>0</v>
      </c>
      <c r="M188" s="86">
        <f t="shared" si="54"/>
        <v>0</v>
      </c>
      <c r="N188" s="86">
        <v>0</v>
      </c>
      <c r="O188" s="86">
        <v>0</v>
      </c>
      <c r="P188" s="85">
        <f t="shared" si="60"/>
        <v>5.0690120399999996</v>
      </c>
      <c r="Q188" s="86">
        <v>0</v>
      </c>
      <c r="R188" s="93">
        <v>5.0690120399999996</v>
      </c>
      <c r="S188" s="86">
        <v>0</v>
      </c>
      <c r="T188" s="86">
        <v>0</v>
      </c>
      <c r="U188" s="84">
        <f t="shared" si="61"/>
        <v>0</v>
      </c>
      <c r="V188" s="91">
        <v>0</v>
      </c>
      <c r="W188" s="91">
        <v>0</v>
      </c>
      <c r="X188" s="86">
        <f t="shared" si="62"/>
        <v>0</v>
      </c>
      <c r="Y188" s="91">
        <v>0</v>
      </c>
      <c r="Z188" s="86">
        <v>0</v>
      </c>
      <c r="AA188" s="94">
        <f t="shared" si="64"/>
        <v>5.0690120399999996</v>
      </c>
      <c r="AB188" s="84">
        <v>0</v>
      </c>
      <c r="AC188" s="84">
        <f t="shared" si="63"/>
        <v>0</v>
      </c>
      <c r="AD188" s="84">
        <v>0</v>
      </c>
      <c r="AE188" s="84">
        <v>0</v>
      </c>
      <c r="AF188" s="84">
        <v>0</v>
      </c>
      <c r="AG188" s="87">
        <f t="shared" si="56"/>
        <v>5.0690120399999996</v>
      </c>
      <c r="AH188" s="91">
        <f t="shared" si="56"/>
        <v>0</v>
      </c>
      <c r="AI188" s="92" t="str">
        <f>'[2]Ф2 '!CO188</f>
        <v>Повышение пропускной способности, улучшение качества напряжения у существующих потребителей</v>
      </c>
    </row>
    <row r="189" spans="1:35" ht="37.5" customHeight="1" x14ac:dyDescent="0.25">
      <c r="A189" s="80" t="s">
        <v>247</v>
      </c>
      <c r="B189" s="96" t="str">
        <f>[2]Ф1_2029!B60</f>
        <v>Реконтрукция ВЛ-0,4 кВ ф. "Ворошилова-Личенко" КТПН № 40                    ПС "ДОК" Ф. № 3 г.Дальнереченск</v>
      </c>
      <c r="C189" s="97" t="str">
        <f>[2]Ф1_2029!C60</f>
        <v>R_ДЭСК_50</v>
      </c>
      <c r="D189" s="84" t="str">
        <f>'[2]Ф2 '!D189</f>
        <v>П</v>
      </c>
      <c r="E189" s="84">
        <f>'[2]Ф2 '!E189</f>
        <v>2029</v>
      </c>
      <c r="F189" s="84" t="str">
        <f>'[2]Ф2 '!F189</f>
        <v>нд</v>
      </c>
      <c r="G189" s="84">
        <f>'[2]Ф2 '!G189</f>
        <v>2029</v>
      </c>
      <c r="H189" s="84">
        <f>'[2]Ф2 '!H189</f>
        <v>0</v>
      </c>
      <c r="I189" s="93">
        <v>4.0554766999999998</v>
      </c>
      <c r="J189" s="84" t="s">
        <v>52</v>
      </c>
      <c r="K189" s="86">
        <f t="shared" si="59"/>
        <v>0</v>
      </c>
      <c r="L189" s="90">
        <v>0</v>
      </c>
      <c r="M189" s="86">
        <f t="shared" si="54"/>
        <v>0</v>
      </c>
      <c r="N189" s="86">
        <v>0</v>
      </c>
      <c r="O189" s="86">
        <v>0</v>
      </c>
      <c r="P189" s="85">
        <f t="shared" si="60"/>
        <v>4.8266583499999998</v>
      </c>
      <c r="Q189" s="86">
        <v>0</v>
      </c>
      <c r="R189" s="93">
        <v>4.8266583499999998</v>
      </c>
      <c r="S189" s="86">
        <v>0</v>
      </c>
      <c r="T189" s="86">
        <v>0</v>
      </c>
      <c r="U189" s="84">
        <f t="shared" si="61"/>
        <v>0</v>
      </c>
      <c r="V189" s="91">
        <v>0</v>
      </c>
      <c r="W189" s="91">
        <v>0</v>
      </c>
      <c r="X189" s="86">
        <f t="shared" si="62"/>
        <v>0</v>
      </c>
      <c r="Y189" s="91">
        <v>0</v>
      </c>
      <c r="Z189" s="86">
        <v>0</v>
      </c>
      <c r="AA189" s="94">
        <f t="shared" si="64"/>
        <v>4.8266583499999998</v>
      </c>
      <c r="AB189" s="84">
        <v>0</v>
      </c>
      <c r="AC189" s="84">
        <f t="shared" si="63"/>
        <v>0</v>
      </c>
      <c r="AD189" s="84">
        <v>0</v>
      </c>
      <c r="AE189" s="84">
        <v>0</v>
      </c>
      <c r="AF189" s="84">
        <v>0</v>
      </c>
      <c r="AG189" s="87">
        <f t="shared" si="56"/>
        <v>4.8266583499999998</v>
      </c>
      <c r="AH189" s="91">
        <f t="shared" si="56"/>
        <v>0</v>
      </c>
      <c r="AI189" s="92" t="str">
        <f>'[2]Ф2 '!CO189</f>
        <v>Повышение пропускной способности, улучшение качества напряжения у существующих потребителей</v>
      </c>
    </row>
    <row r="190" spans="1:35" ht="37.5" customHeight="1" x14ac:dyDescent="0.25">
      <c r="A190" s="80" t="s">
        <v>248</v>
      </c>
      <c r="B190" s="96" t="str">
        <f>[2]Ф1_2029!B61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0" s="97" t="str">
        <f>[2]Ф1_2029!C61</f>
        <v>R_ДЭСК_51</v>
      </c>
      <c r="D190" s="84" t="str">
        <f>'[2]Ф2 '!D190</f>
        <v>П</v>
      </c>
      <c r="E190" s="84">
        <f>'[2]Ф2 '!E190</f>
        <v>2029</v>
      </c>
      <c r="F190" s="84" t="str">
        <f>'[2]Ф2 '!F190</f>
        <v>нд</v>
      </c>
      <c r="G190" s="84">
        <f>'[2]Ф2 '!G190</f>
        <v>2029</v>
      </c>
      <c r="H190" s="84">
        <f>'[2]Ф2 '!H190</f>
        <v>0</v>
      </c>
      <c r="I190" s="93">
        <v>1.54849568</v>
      </c>
      <c r="J190" s="84" t="s">
        <v>52</v>
      </c>
      <c r="K190" s="86">
        <f t="shared" si="59"/>
        <v>0</v>
      </c>
      <c r="L190" s="90">
        <v>0</v>
      </c>
      <c r="M190" s="86">
        <f t="shared" si="54"/>
        <v>0</v>
      </c>
      <c r="N190" s="86">
        <v>0</v>
      </c>
      <c r="O190" s="86">
        <v>0</v>
      </c>
      <c r="P190" s="85">
        <f t="shared" si="60"/>
        <v>1.8429546400000001</v>
      </c>
      <c r="Q190" s="86">
        <v>0</v>
      </c>
      <c r="R190" s="93">
        <v>1.8429546400000001</v>
      </c>
      <c r="S190" s="86">
        <v>0</v>
      </c>
      <c r="T190" s="86">
        <v>0</v>
      </c>
      <c r="U190" s="84">
        <f t="shared" si="61"/>
        <v>0</v>
      </c>
      <c r="V190" s="91">
        <v>0</v>
      </c>
      <c r="W190" s="91">
        <v>0</v>
      </c>
      <c r="X190" s="86">
        <f t="shared" si="62"/>
        <v>0</v>
      </c>
      <c r="Y190" s="91">
        <v>0</v>
      </c>
      <c r="Z190" s="86">
        <v>0</v>
      </c>
      <c r="AA190" s="94">
        <f t="shared" si="64"/>
        <v>1.8429546400000001</v>
      </c>
      <c r="AB190" s="84">
        <v>0</v>
      </c>
      <c r="AC190" s="84">
        <f t="shared" si="63"/>
        <v>0</v>
      </c>
      <c r="AD190" s="84">
        <v>0</v>
      </c>
      <c r="AE190" s="84">
        <v>0</v>
      </c>
      <c r="AF190" s="84">
        <v>0</v>
      </c>
      <c r="AG190" s="87">
        <f t="shared" si="56"/>
        <v>1.8429546400000001</v>
      </c>
      <c r="AH190" s="91">
        <f t="shared" si="56"/>
        <v>0</v>
      </c>
      <c r="AI190" s="92" t="str">
        <f>'[2]Ф2 '!CO190</f>
        <v>Повышение пропускной способности, улучшение качества напряжения у существующих потребителей</v>
      </c>
    </row>
    <row r="191" spans="1:35" ht="37.5" customHeight="1" x14ac:dyDescent="0.25">
      <c r="A191" s="80" t="s">
        <v>249</v>
      </c>
      <c r="B191" s="96" t="str">
        <f>[2]Ф1_2029!B62</f>
        <v>Реконструкция ВЛ-6кВ ф. №10 ПС "АТЭЦ" от КТП-180 до ТП-Насосная г. Артём</v>
      </c>
      <c r="C191" s="97" t="str">
        <f>[2]Ф1_2029!C62</f>
        <v>R_ДЭСК_52</v>
      </c>
      <c r="D191" s="84" t="str">
        <f>'[2]Ф2 '!D191</f>
        <v>П</v>
      </c>
      <c r="E191" s="84">
        <f>'[2]Ф2 '!E191</f>
        <v>2029</v>
      </c>
      <c r="F191" s="84" t="str">
        <f>'[2]Ф2 '!F191</f>
        <v>нд</v>
      </c>
      <c r="G191" s="84">
        <f>'[2]Ф2 '!G191</f>
        <v>2029</v>
      </c>
      <c r="H191" s="84">
        <f>'[2]Ф2 '!H191</f>
        <v>0</v>
      </c>
      <c r="I191" s="93">
        <v>3.3228710299999999</v>
      </c>
      <c r="J191" s="84" t="s">
        <v>52</v>
      </c>
      <c r="K191" s="86">
        <f t="shared" si="59"/>
        <v>0</v>
      </c>
      <c r="L191" s="90">
        <v>0</v>
      </c>
      <c r="M191" s="86">
        <f t="shared" si="54"/>
        <v>0</v>
      </c>
      <c r="N191" s="86">
        <v>0</v>
      </c>
      <c r="O191" s="86">
        <v>0</v>
      </c>
      <c r="P191" s="85">
        <f t="shared" si="60"/>
        <v>3.9547417899999999</v>
      </c>
      <c r="Q191" s="86">
        <v>0</v>
      </c>
      <c r="R191" s="93">
        <v>3.9547417899999999</v>
      </c>
      <c r="S191" s="86">
        <v>0</v>
      </c>
      <c r="T191" s="86">
        <v>0</v>
      </c>
      <c r="U191" s="84">
        <f t="shared" si="61"/>
        <v>0</v>
      </c>
      <c r="V191" s="91">
        <v>0</v>
      </c>
      <c r="W191" s="91">
        <v>0</v>
      </c>
      <c r="X191" s="86">
        <f t="shared" si="62"/>
        <v>0</v>
      </c>
      <c r="Y191" s="91">
        <v>0</v>
      </c>
      <c r="Z191" s="86">
        <v>0</v>
      </c>
      <c r="AA191" s="94">
        <f t="shared" si="64"/>
        <v>3.9547417899999999</v>
      </c>
      <c r="AB191" s="84">
        <v>0</v>
      </c>
      <c r="AC191" s="84">
        <f t="shared" si="63"/>
        <v>0</v>
      </c>
      <c r="AD191" s="84">
        <v>0</v>
      </c>
      <c r="AE191" s="84">
        <v>0</v>
      </c>
      <c r="AF191" s="84">
        <v>0</v>
      </c>
      <c r="AG191" s="87">
        <f t="shared" si="56"/>
        <v>3.9547417899999999</v>
      </c>
      <c r="AH191" s="91">
        <f t="shared" si="56"/>
        <v>0</v>
      </c>
      <c r="AI191" s="92" t="str">
        <f>'[2]Ф2 '!CO191</f>
        <v>Повышение пропускной способности, улучшение качества напряжения у существующих потребителей</v>
      </c>
    </row>
    <row r="192" spans="1:35" ht="37.5" customHeight="1" x14ac:dyDescent="0.25">
      <c r="A192" s="80" t="s">
        <v>250</v>
      </c>
      <c r="B192" s="96" t="str">
        <f>[2]Ф1_2029!B63</f>
        <v>Реконструкция КЛ-6кВ ф. №10 ПС "АТЭЦ" от ЗРУ-6кВ  до РУ-6кВ ТП-137 г. Артём</v>
      </c>
      <c r="C192" s="97" t="str">
        <f>[2]Ф1_2029!C63</f>
        <v>R_ДЭСК_53</v>
      </c>
      <c r="D192" s="84" t="str">
        <f>'[2]Ф2 '!D192</f>
        <v>П</v>
      </c>
      <c r="E192" s="84">
        <f>'[2]Ф2 '!E192</f>
        <v>2029</v>
      </c>
      <c r="F192" s="84" t="str">
        <f>'[2]Ф2 '!F192</f>
        <v>нд</v>
      </c>
      <c r="G192" s="84">
        <f>'[2]Ф2 '!G192</f>
        <v>2029</v>
      </c>
      <c r="H192" s="84">
        <f>'[2]Ф2 '!H192</f>
        <v>0</v>
      </c>
      <c r="I192" s="93">
        <v>99.208900850000006</v>
      </c>
      <c r="J192" s="84" t="s">
        <v>52</v>
      </c>
      <c r="K192" s="86">
        <f>L192+M192+N192</f>
        <v>0</v>
      </c>
      <c r="L192" s="90">
        <v>0</v>
      </c>
      <c r="M192" s="86">
        <f t="shared" si="54"/>
        <v>0</v>
      </c>
      <c r="N192" s="86">
        <v>0</v>
      </c>
      <c r="O192" s="86">
        <v>0</v>
      </c>
      <c r="P192" s="85">
        <f t="shared" si="60"/>
        <v>118.07427462</v>
      </c>
      <c r="Q192" s="86">
        <v>0</v>
      </c>
      <c r="R192" s="93">
        <v>118.07427462</v>
      </c>
      <c r="S192" s="86">
        <v>0</v>
      </c>
      <c r="T192" s="86">
        <v>0</v>
      </c>
      <c r="U192" s="84">
        <f t="shared" si="61"/>
        <v>0</v>
      </c>
      <c r="V192" s="91">
        <v>0</v>
      </c>
      <c r="W192" s="91">
        <v>0</v>
      </c>
      <c r="X192" s="86">
        <f t="shared" si="62"/>
        <v>0</v>
      </c>
      <c r="Y192" s="91">
        <v>0</v>
      </c>
      <c r="Z192" s="86">
        <v>0</v>
      </c>
      <c r="AA192" s="94">
        <f t="shared" si="64"/>
        <v>118.07427462</v>
      </c>
      <c r="AB192" s="84">
        <v>0</v>
      </c>
      <c r="AC192" s="84">
        <f t="shared" si="63"/>
        <v>0</v>
      </c>
      <c r="AD192" s="84">
        <v>0</v>
      </c>
      <c r="AE192" s="84">
        <v>0</v>
      </c>
      <c r="AF192" s="84">
        <v>0</v>
      </c>
      <c r="AG192" s="87">
        <f t="shared" si="56"/>
        <v>118.07427462</v>
      </c>
      <c r="AH192" s="91">
        <f t="shared" si="56"/>
        <v>0</v>
      </c>
      <c r="AI192" s="92" t="str">
        <f>'[2]Ф2 '!CO192</f>
        <v>Повышение пропускной способности, улучшение качества напряжения у существующих потребителей</v>
      </c>
    </row>
    <row r="193" spans="1:35" ht="37.5" customHeight="1" x14ac:dyDescent="0.25">
      <c r="A193" s="80" t="s">
        <v>251</v>
      </c>
      <c r="B193" s="96" t="str">
        <f>'[2]Ф2 '!B193</f>
        <v>Реконструкция ВЛИ 0,4 кВ г. Дальнереченск</v>
      </c>
      <c r="C193" s="97" t="str">
        <f>'[2]Ф2 '!C193</f>
        <v>R_ДЭСК_59</v>
      </c>
      <c r="D193" s="84" t="str">
        <f>'[2]Ф2 '!D193</f>
        <v>П</v>
      </c>
      <c r="E193" s="84">
        <f>'[2]Ф2 '!E193</f>
        <v>2030</v>
      </c>
      <c r="F193" s="84" t="str">
        <f>'[2]Ф2 '!F193</f>
        <v>нд</v>
      </c>
      <c r="G193" s="84">
        <f>'[2]Ф2 '!G193</f>
        <v>2030</v>
      </c>
      <c r="H193" s="84">
        <f>'[2]Ф2 '!H193</f>
        <v>0</v>
      </c>
      <c r="I193" s="87">
        <v>43.297910530000003</v>
      </c>
      <c r="J193" s="84" t="str">
        <f>'[2]Ф2 '!J193</f>
        <v>нд</v>
      </c>
      <c r="K193" s="86">
        <f t="shared" ref="K193:K198" si="65">L193+M193+N193</f>
        <v>0</v>
      </c>
      <c r="L193" s="90">
        <v>0</v>
      </c>
      <c r="M193" s="86">
        <f t="shared" si="54"/>
        <v>0</v>
      </c>
      <c r="N193" s="86">
        <v>0</v>
      </c>
      <c r="O193" s="86">
        <v>0</v>
      </c>
      <c r="P193" s="85">
        <f t="shared" si="60"/>
        <v>55.843553479999997</v>
      </c>
      <c r="Q193" s="84">
        <f>'[2]Ф2 '!Q193</f>
        <v>0</v>
      </c>
      <c r="R193" s="87">
        <v>55.843553479999997</v>
      </c>
      <c r="S193" s="84">
        <v>0</v>
      </c>
      <c r="T193" s="84">
        <f>'[2]Ф2 '!T193</f>
        <v>0</v>
      </c>
      <c r="U193" s="84">
        <f t="shared" si="61"/>
        <v>0</v>
      </c>
      <c r="V193" s="91">
        <v>0</v>
      </c>
      <c r="W193" s="91">
        <v>0</v>
      </c>
      <c r="X193" s="86">
        <f>IF(M193=2024,O193,0)</f>
        <v>0</v>
      </c>
      <c r="Y193" s="91">
        <v>0</v>
      </c>
      <c r="Z193" s="86">
        <v>0</v>
      </c>
      <c r="AA193" s="84">
        <f>IF(L193=2026,N193,0)</f>
        <v>0</v>
      </c>
      <c r="AB193" s="84">
        <f>IF(M193=2026,O193,0)</f>
        <v>0</v>
      </c>
      <c r="AC193" s="94">
        <f>R193</f>
        <v>55.843553479999997</v>
      </c>
      <c r="AD193" s="84">
        <v>0</v>
      </c>
      <c r="AE193" s="84">
        <f>IF(P193=2026,R193,0)</f>
        <v>0</v>
      </c>
      <c r="AF193" s="86">
        <f>T193</f>
        <v>0</v>
      </c>
      <c r="AG193" s="87">
        <f t="shared" si="56"/>
        <v>55.843553479999997</v>
      </c>
      <c r="AH193" s="91">
        <f t="shared" si="56"/>
        <v>0</v>
      </c>
      <c r="AI193" s="92" t="str">
        <f>'[2]Ф2 '!CO193</f>
        <v>Повышение пропускной способности, улучшение качества напряжения у существующих потребителей</v>
      </c>
    </row>
    <row r="194" spans="1:35" ht="37.5" customHeight="1" x14ac:dyDescent="0.25">
      <c r="A194" s="80" t="s">
        <v>252</v>
      </c>
      <c r="B194" s="96" t="str">
        <f>'[2]Ф2 '!B194</f>
        <v>Реконструкция ВЛИ 0,4 кВ г. Лесозаводск</v>
      </c>
      <c r="C194" s="97" t="str">
        <f>'[2]Ф2 '!C194</f>
        <v>R_ДЭСК_60</v>
      </c>
      <c r="D194" s="84" t="str">
        <f>'[2]Ф2 '!D194</f>
        <v>П</v>
      </c>
      <c r="E194" s="84">
        <f>'[2]Ф2 '!E194</f>
        <v>2030</v>
      </c>
      <c r="F194" s="84" t="str">
        <f>'[2]Ф2 '!F194</f>
        <v>нд</v>
      </c>
      <c r="G194" s="84">
        <f>'[2]Ф2 '!G194</f>
        <v>2030</v>
      </c>
      <c r="H194" s="84">
        <f>'[2]Ф2 '!H194</f>
        <v>0</v>
      </c>
      <c r="I194" s="87">
        <v>26.644868020000001</v>
      </c>
      <c r="J194" s="84" t="str">
        <f>'[2]Ф2 '!J194</f>
        <v>нд</v>
      </c>
      <c r="K194" s="86">
        <f t="shared" si="65"/>
        <v>0</v>
      </c>
      <c r="L194" s="90">
        <v>0</v>
      </c>
      <c r="M194" s="86">
        <f t="shared" si="54"/>
        <v>0</v>
      </c>
      <c r="N194" s="86">
        <v>0</v>
      </c>
      <c r="O194" s="86">
        <v>0</v>
      </c>
      <c r="P194" s="85">
        <f t="shared" si="60"/>
        <v>34.365263679999998</v>
      </c>
      <c r="Q194" s="84">
        <f>'[2]Ф2 '!Q194</f>
        <v>0</v>
      </c>
      <c r="R194" s="87">
        <v>34.365263679999998</v>
      </c>
      <c r="S194" s="84">
        <v>0</v>
      </c>
      <c r="T194" s="84">
        <f>'[2]Ф2 '!T194</f>
        <v>0</v>
      </c>
      <c r="U194" s="84">
        <f t="shared" si="61"/>
        <v>0</v>
      </c>
      <c r="V194" s="91">
        <v>0</v>
      </c>
      <c r="W194" s="91">
        <v>0</v>
      </c>
      <c r="X194" s="86">
        <f t="shared" ref="X194:X198" si="66">IF(M194=2024,O194,0)</f>
        <v>0</v>
      </c>
      <c r="Y194" s="91">
        <v>0</v>
      </c>
      <c r="Z194" s="86">
        <v>0</v>
      </c>
      <c r="AA194" s="84">
        <f t="shared" ref="AA194:AB198" si="67">IF(L194=2026,N194,0)</f>
        <v>0</v>
      </c>
      <c r="AB194" s="84">
        <f t="shared" si="67"/>
        <v>0</v>
      </c>
      <c r="AC194" s="94">
        <f t="shared" ref="AC194:AC198" si="68">R194</f>
        <v>34.365263679999998</v>
      </c>
      <c r="AD194" s="84">
        <v>0</v>
      </c>
      <c r="AE194" s="84">
        <f t="shared" ref="AE194:AE198" si="69">IF(P194=2026,R194,0)</f>
        <v>0</v>
      </c>
      <c r="AF194" s="86">
        <f t="shared" ref="AF194:AF198" si="70">T194</f>
        <v>0</v>
      </c>
      <c r="AG194" s="87">
        <f t="shared" ref="AG194:AH198" si="71">U194+W194+Y194+AA194+AC194+AE194</f>
        <v>34.365263679999998</v>
      </c>
      <c r="AH194" s="91">
        <f t="shared" si="71"/>
        <v>0</v>
      </c>
      <c r="AI194" s="92" t="str">
        <f>'[2]Ф2 '!CO194</f>
        <v>Повышение пропускной способности, улучшение качества напряжения у существующих потребителей</v>
      </c>
    </row>
    <row r="195" spans="1:35" ht="37.5" customHeight="1" x14ac:dyDescent="0.25">
      <c r="A195" s="80" t="s">
        <v>253</v>
      </c>
      <c r="B195" s="96" t="str">
        <f>'[2]Ф2 '!B195</f>
        <v>Реконструкция ВЛИ 0,4 кВ г. Артём</v>
      </c>
      <c r="C195" s="97" t="str">
        <f>'[2]Ф2 '!C195</f>
        <v>R_ДЭСК_61</v>
      </c>
      <c r="D195" s="84" t="str">
        <f>'[2]Ф2 '!D195</f>
        <v>П</v>
      </c>
      <c r="E195" s="84">
        <f>'[2]Ф2 '!E195</f>
        <v>2030</v>
      </c>
      <c r="F195" s="84" t="str">
        <f>'[2]Ф2 '!F195</f>
        <v>нд</v>
      </c>
      <c r="G195" s="84">
        <f>'[2]Ф2 '!G195</f>
        <v>2030</v>
      </c>
      <c r="H195" s="84">
        <f>'[2]Ф2 '!H195</f>
        <v>0</v>
      </c>
      <c r="I195" s="87">
        <v>26.644868020000001</v>
      </c>
      <c r="J195" s="84" t="str">
        <f>'[2]Ф2 '!J195</f>
        <v>нд</v>
      </c>
      <c r="K195" s="86">
        <f t="shared" si="65"/>
        <v>0</v>
      </c>
      <c r="L195" s="90">
        <v>0</v>
      </c>
      <c r="M195" s="86">
        <f t="shared" si="54"/>
        <v>0</v>
      </c>
      <c r="N195" s="86">
        <v>0</v>
      </c>
      <c r="O195" s="86">
        <v>0</v>
      </c>
      <c r="P195" s="85">
        <f t="shared" si="60"/>
        <v>34.365263679999998</v>
      </c>
      <c r="Q195" s="84">
        <f>'[2]Ф2 '!Q195</f>
        <v>0</v>
      </c>
      <c r="R195" s="87">
        <v>34.365263679999998</v>
      </c>
      <c r="S195" s="84">
        <v>0</v>
      </c>
      <c r="T195" s="84">
        <f>'[2]Ф2 '!T195</f>
        <v>0</v>
      </c>
      <c r="U195" s="84">
        <f t="shared" si="61"/>
        <v>0</v>
      </c>
      <c r="V195" s="91">
        <v>0</v>
      </c>
      <c r="W195" s="91">
        <v>0</v>
      </c>
      <c r="X195" s="86">
        <f t="shared" si="66"/>
        <v>0</v>
      </c>
      <c r="Y195" s="91">
        <v>0</v>
      </c>
      <c r="Z195" s="86">
        <v>0</v>
      </c>
      <c r="AA195" s="84">
        <f t="shared" si="67"/>
        <v>0</v>
      </c>
      <c r="AB195" s="84">
        <f t="shared" si="67"/>
        <v>0</v>
      </c>
      <c r="AC195" s="94">
        <f t="shared" si="68"/>
        <v>34.365263679999998</v>
      </c>
      <c r="AD195" s="84">
        <v>0</v>
      </c>
      <c r="AE195" s="84">
        <f t="shared" si="69"/>
        <v>0</v>
      </c>
      <c r="AF195" s="86">
        <f t="shared" si="70"/>
        <v>0</v>
      </c>
      <c r="AG195" s="87">
        <f t="shared" si="71"/>
        <v>34.365263679999998</v>
      </c>
      <c r="AH195" s="91">
        <f t="shared" si="71"/>
        <v>0</v>
      </c>
      <c r="AI195" s="92" t="str">
        <f>'[2]Ф2 '!CO195</f>
        <v>Повышение пропускной способности, улучшение качества напряжения у существующих потребителей</v>
      </c>
    </row>
    <row r="196" spans="1:35" ht="37.5" customHeight="1" x14ac:dyDescent="0.25">
      <c r="A196" s="80" t="s">
        <v>254</v>
      </c>
      <c r="B196" s="96" t="str">
        <f>'[2]Ф2 '!B196</f>
        <v>Реконструкция ВЛИ 0,4 кВ г. Находка</v>
      </c>
      <c r="C196" s="97" t="str">
        <f>'[2]Ф2 '!C196</f>
        <v>R_ДЭСК_62</v>
      </c>
      <c r="D196" s="84" t="str">
        <f>'[2]Ф2 '!D196</f>
        <v>П</v>
      </c>
      <c r="E196" s="84">
        <f>'[2]Ф2 '!E196</f>
        <v>2030</v>
      </c>
      <c r="F196" s="84" t="str">
        <f>'[2]Ф2 '!F196</f>
        <v>нд</v>
      </c>
      <c r="G196" s="84">
        <f>'[2]Ф2 '!G196</f>
        <v>2030</v>
      </c>
      <c r="H196" s="84">
        <f>'[2]Ф2 '!H196</f>
        <v>0</v>
      </c>
      <c r="I196" s="87">
        <v>13.322434019999999</v>
      </c>
      <c r="J196" s="84" t="str">
        <f>'[2]Ф2 '!J196</f>
        <v>нд</v>
      </c>
      <c r="K196" s="86">
        <f t="shared" si="65"/>
        <v>0</v>
      </c>
      <c r="L196" s="90">
        <v>0</v>
      </c>
      <c r="M196" s="86">
        <f t="shared" si="54"/>
        <v>0</v>
      </c>
      <c r="N196" s="86">
        <v>0</v>
      </c>
      <c r="O196" s="86">
        <v>0</v>
      </c>
      <c r="P196" s="85">
        <f t="shared" si="60"/>
        <v>17.18263185</v>
      </c>
      <c r="Q196" s="84">
        <f>'[2]Ф2 '!Q196</f>
        <v>0</v>
      </c>
      <c r="R196" s="87">
        <v>17.18263185</v>
      </c>
      <c r="S196" s="84">
        <v>0</v>
      </c>
      <c r="T196" s="84">
        <f>'[2]Ф2 '!T196</f>
        <v>0</v>
      </c>
      <c r="U196" s="84">
        <f t="shared" si="61"/>
        <v>0</v>
      </c>
      <c r="V196" s="91">
        <v>0</v>
      </c>
      <c r="W196" s="91">
        <v>0</v>
      </c>
      <c r="X196" s="86">
        <f t="shared" si="66"/>
        <v>0</v>
      </c>
      <c r="Y196" s="91">
        <v>0</v>
      </c>
      <c r="Z196" s="86">
        <v>0</v>
      </c>
      <c r="AA196" s="84">
        <f t="shared" si="67"/>
        <v>0</v>
      </c>
      <c r="AB196" s="84">
        <f t="shared" si="67"/>
        <v>0</v>
      </c>
      <c r="AC196" s="94">
        <f t="shared" si="68"/>
        <v>17.18263185</v>
      </c>
      <c r="AD196" s="84">
        <v>0</v>
      </c>
      <c r="AE196" s="84">
        <f t="shared" si="69"/>
        <v>0</v>
      </c>
      <c r="AF196" s="86">
        <f t="shared" si="70"/>
        <v>0</v>
      </c>
      <c r="AG196" s="87">
        <f t="shared" si="71"/>
        <v>17.18263185</v>
      </c>
      <c r="AH196" s="91">
        <f t="shared" si="71"/>
        <v>0</v>
      </c>
      <c r="AI196" s="92" t="str">
        <f>'[2]Ф2 '!CO196</f>
        <v>Повышение пропускной способности, улучшение качества напряжения у существующих потребителей</v>
      </c>
    </row>
    <row r="197" spans="1:35" ht="37.5" customHeight="1" x14ac:dyDescent="0.25">
      <c r="A197" s="80" t="s">
        <v>255</v>
      </c>
      <c r="B197" s="96" t="str">
        <f>'[2]Ф2 '!B197</f>
        <v>Реконструкция ВЛ 6(10) кВ г. Находка</v>
      </c>
      <c r="C197" s="97" t="str">
        <f>'[2]Ф2 '!C197</f>
        <v>R_ДЭСК_63</v>
      </c>
      <c r="D197" s="84" t="str">
        <f>'[2]Ф2 '!D197</f>
        <v>П</v>
      </c>
      <c r="E197" s="84">
        <f>'[2]Ф2 '!E197</f>
        <v>2030</v>
      </c>
      <c r="F197" s="84" t="str">
        <f>'[2]Ф2 '!F197</f>
        <v>нд</v>
      </c>
      <c r="G197" s="84">
        <f>'[2]Ф2 '!G197</f>
        <v>2030</v>
      </c>
      <c r="H197" s="84">
        <f>'[2]Ф2 '!H197</f>
        <v>0</v>
      </c>
      <c r="I197" s="87">
        <v>6.3687036600000004</v>
      </c>
      <c r="J197" s="84" t="str">
        <f>'[2]Ф2 '!J197</f>
        <v>нд</v>
      </c>
      <c r="K197" s="86">
        <f t="shared" si="65"/>
        <v>0</v>
      </c>
      <c r="L197" s="90">
        <v>0</v>
      </c>
      <c r="M197" s="86">
        <f t="shared" si="54"/>
        <v>0</v>
      </c>
      <c r="N197" s="86">
        <v>0</v>
      </c>
      <c r="O197" s="86">
        <v>0</v>
      </c>
      <c r="P197" s="85">
        <f t="shared" si="60"/>
        <v>8.2140463399999994</v>
      </c>
      <c r="Q197" s="84">
        <f>'[2]Ф2 '!Q197</f>
        <v>0</v>
      </c>
      <c r="R197" s="87">
        <v>8.2140463399999994</v>
      </c>
      <c r="S197" s="84">
        <v>0</v>
      </c>
      <c r="T197" s="84">
        <f>'[2]Ф2 '!T197</f>
        <v>0</v>
      </c>
      <c r="U197" s="84">
        <f t="shared" si="61"/>
        <v>0</v>
      </c>
      <c r="V197" s="91">
        <v>0</v>
      </c>
      <c r="W197" s="91">
        <v>0</v>
      </c>
      <c r="X197" s="86">
        <f t="shared" si="66"/>
        <v>0</v>
      </c>
      <c r="Y197" s="91">
        <v>0</v>
      </c>
      <c r="Z197" s="86">
        <v>0</v>
      </c>
      <c r="AA197" s="84">
        <f t="shared" si="67"/>
        <v>0</v>
      </c>
      <c r="AB197" s="84">
        <f t="shared" si="67"/>
        <v>0</v>
      </c>
      <c r="AC197" s="94">
        <f t="shared" si="68"/>
        <v>8.2140463399999994</v>
      </c>
      <c r="AD197" s="84">
        <v>0</v>
      </c>
      <c r="AE197" s="84">
        <f t="shared" si="69"/>
        <v>0</v>
      </c>
      <c r="AF197" s="86">
        <f t="shared" si="70"/>
        <v>0</v>
      </c>
      <c r="AG197" s="87">
        <f t="shared" si="71"/>
        <v>8.2140463399999994</v>
      </c>
      <c r="AH197" s="91">
        <f t="shared" si="71"/>
        <v>0</v>
      </c>
      <c r="AI197" s="92" t="str">
        <f>'[2]Ф2 '!CO197</f>
        <v>Повышение пропускной способности, улучшение качества напряжения у существующих потребителей</v>
      </c>
    </row>
    <row r="198" spans="1:35" ht="37.5" customHeight="1" x14ac:dyDescent="0.25">
      <c r="A198" s="80" t="s">
        <v>256</v>
      </c>
      <c r="B198" s="96" t="str">
        <f>'[2]Ф2 '!B198</f>
        <v>Реконструкция ВЛ 6(10) кВ г. Артём</v>
      </c>
      <c r="C198" s="97" t="str">
        <f>'[2]Ф2 '!C198</f>
        <v>R_ДЭСК_64</v>
      </c>
      <c r="D198" s="84" t="str">
        <f>'[2]Ф2 '!D198</f>
        <v>П</v>
      </c>
      <c r="E198" s="84">
        <f>'[2]Ф2 '!E198</f>
        <v>2030</v>
      </c>
      <c r="F198" s="84" t="str">
        <f>'[2]Ф2 '!F198</f>
        <v>нд</v>
      </c>
      <c r="G198" s="84">
        <f>'[2]Ф2 '!G198</f>
        <v>2030</v>
      </c>
      <c r="H198" s="84">
        <f>'[2]Ф2 '!H198</f>
        <v>0</v>
      </c>
      <c r="I198" s="87">
        <v>6.3687036600000004</v>
      </c>
      <c r="J198" s="84" t="str">
        <f>'[2]Ф2 '!J198</f>
        <v>нд</v>
      </c>
      <c r="K198" s="86">
        <f t="shared" si="65"/>
        <v>0</v>
      </c>
      <c r="L198" s="90">
        <v>0</v>
      </c>
      <c r="M198" s="86">
        <f t="shared" si="54"/>
        <v>0</v>
      </c>
      <c r="N198" s="86">
        <v>0</v>
      </c>
      <c r="O198" s="86">
        <v>0</v>
      </c>
      <c r="P198" s="85">
        <f t="shared" si="60"/>
        <v>8.2140463399999994</v>
      </c>
      <c r="Q198" s="84">
        <f>'[2]Ф2 '!Q198</f>
        <v>0</v>
      </c>
      <c r="R198" s="87">
        <v>8.2140463399999994</v>
      </c>
      <c r="S198" s="84">
        <v>0</v>
      </c>
      <c r="T198" s="84">
        <f>'[2]Ф2 '!T198</f>
        <v>0</v>
      </c>
      <c r="U198" s="84">
        <f t="shared" si="61"/>
        <v>0</v>
      </c>
      <c r="V198" s="91">
        <v>0</v>
      </c>
      <c r="W198" s="91">
        <v>0</v>
      </c>
      <c r="X198" s="86">
        <f t="shared" si="66"/>
        <v>0</v>
      </c>
      <c r="Y198" s="91">
        <v>0</v>
      </c>
      <c r="Z198" s="86">
        <v>0</v>
      </c>
      <c r="AA198" s="84">
        <f t="shared" si="67"/>
        <v>0</v>
      </c>
      <c r="AB198" s="84">
        <f t="shared" si="67"/>
        <v>0</v>
      </c>
      <c r="AC198" s="94">
        <f t="shared" si="68"/>
        <v>8.2140463399999994</v>
      </c>
      <c r="AD198" s="84">
        <v>0</v>
      </c>
      <c r="AE198" s="84">
        <f t="shared" si="69"/>
        <v>0</v>
      </c>
      <c r="AF198" s="86">
        <f t="shared" si="70"/>
        <v>0</v>
      </c>
      <c r="AG198" s="87">
        <f t="shared" si="71"/>
        <v>8.2140463399999994</v>
      </c>
      <c r="AH198" s="91">
        <f t="shared" si="71"/>
        <v>0</v>
      </c>
      <c r="AI198" s="92" t="str">
        <f>'[2]Ф2 '!CO198</f>
        <v>Повышение пропускной способности, улучшение качества напряжения у существующих потребителей</v>
      </c>
    </row>
    <row r="199" spans="1:35" ht="30" x14ac:dyDescent="0.25">
      <c r="A199" s="76" t="s">
        <v>161</v>
      </c>
      <c r="B199" s="77" t="s">
        <v>257</v>
      </c>
      <c r="C199" s="59" t="s">
        <v>52</v>
      </c>
      <c r="D199" s="59" t="str">
        <f>[1]Ф2!D104</f>
        <v>нд</v>
      </c>
      <c r="E199" s="59" t="str">
        <f>[1]Ф2!E104</f>
        <v>нд</v>
      </c>
      <c r="F199" s="59" t="str">
        <f>[1]Ф2!F104</f>
        <v>нд</v>
      </c>
      <c r="G199" s="59" t="s">
        <v>52</v>
      </c>
      <c r="H199" s="59" t="s">
        <v>52</v>
      </c>
      <c r="I199" s="59" t="s">
        <v>52</v>
      </c>
      <c r="J199" s="59" t="s">
        <v>52</v>
      </c>
      <c r="K199" s="59" t="s">
        <v>52</v>
      </c>
      <c r="L199" s="59" t="s">
        <v>52</v>
      </c>
      <c r="M199" s="59" t="s">
        <v>52</v>
      </c>
      <c r="N199" s="59" t="s">
        <v>52</v>
      </c>
      <c r="O199" s="59" t="s">
        <v>52</v>
      </c>
      <c r="P199" s="59" t="s">
        <v>52</v>
      </c>
      <c r="Q199" s="59" t="s">
        <v>52</v>
      </c>
      <c r="R199" s="59" t="s">
        <v>52</v>
      </c>
      <c r="S199" s="59" t="s">
        <v>52</v>
      </c>
      <c r="T199" s="59" t="s">
        <v>52</v>
      </c>
      <c r="U199" s="59" t="s">
        <v>52</v>
      </c>
      <c r="V199" s="60" t="s">
        <v>52</v>
      </c>
      <c r="W199" s="59" t="s">
        <v>52</v>
      </c>
      <c r="X199" s="59" t="s">
        <v>52</v>
      </c>
      <c r="Y199" s="59" t="s">
        <v>52</v>
      </c>
      <c r="Z199" s="59" t="s">
        <v>52</v>
      </c>
      <c r="AA199" s="59" t="s">
        <v>52</v>
      </c>
      <c r="AB199" s="59" t="s">
        <v>52</v>
      </c>
      <c r="AC199" s="59" t="s">
        <v>52</v>
      </c>
      <c r="AD199" s="59" t="s">
        <v>52</v>
      </c>
      <c r="AE199" s="59" t="s">
        <v>52</v>
      </c>
      <c r="AF199" s="59" t="s">
        <v>52</v>
      </c>
      <c r="AG199" s="59" t="s">
        <v>52</v>
      </c>
      <c r="AH199" s="59" t="s">
        <v>52</v>
      </c>
      <c r="AI199" s="109" t="s">
        <v>52</v>
      </c>
    </row>
    <row r="200" spans="1:35" ht="36" customHeight="1" x14ac:dyDescent="0.25">
      <c r="A200" s="110" t="s">
        <v>258</v>
      </c>
      <c r="B200" s="111" t="s">
        <v>259</v>
      </c>
      <c r="C200" s="112" t="s">
        <v>52</v>
      </c>
      <c r="D200" s="112" t="s">
        <v>52</v>
      </c>
      <c r="E200" s="112" t="s">
        <v>52</v>
      </c>
      <c r="F200" s="112" t="s">
        <v>52</v>
      </c>
      <c r="G200" s="112" t="s">
        <v>52</v>
      </c>
      <c r="H200" s="112" t="s">
        <v>52</v>
      </c>
      <c r="I200" s="112" t="s">
        <v>52</v>
      </c>
      <c r="J200" s="112" t="s">
        <v>52</v>
      </c>
      <c r="K200" s="112" t="s">
        <v>52</v>
      </c>
      <c r="L200" s="112" t="s">
        <v>52</v>
      </c>
      <c r="M200" s="112" t="s">
        <v>52</v>
      </c>
      <c r="N200" s="112" t="s">
        <v>52</v>
      </c>
      <c r="O200" s="112" t="s">
        <v>52</v>
      </c>
      <c r="P200" s="112" t="s">
        <v>52</v>
      </c>
      <c r="Q200" s="112" t="s">
        <v>52</v>
      </c>
      <c r="R200" s="112" t="s">
        <v>52</v>
      </c>
      <c r="S200" s="112" t="s">
        <v>52</v>
      </c>
      <c r="T200" s="112" t="s">
        <v>52</v>
      </c>
      <c r="U200" s="112" t="s">
        <v>52</v>
      </c>
      <c r="V200" s="113" t="s">
        <v>52</v>
      </c>
      <c r="W200" s="112" t="s">
        <v>52</v>
      </c>
      <c r="X200" s="112" t="s">
        <v>52</v>
      </c>
      <c r="Y200" s="112" t="s">
        <v>52</v>
      </c>
      <c r="Z200" s="112" t="s">
        <v>52</v>
      </c>
      <c r="AA200" s="112" t="s">
        <v>52</v>
      </c>
      <c r="AB200" s="112" t="s">
        <v>52</v>
      </c>
      <c r="AC200" s="112" t="s">
        <v>52</v>
      </c>
      <c r="AD200" s="112" t="s">
        <v>52</v>
      </c>
      <c r="AE200" s="112" t="s">
        <v>52</v>
      </c>
      <c r="AF200" s="112" t="s">
        <v>52</v>
      </c>
      <c r="AG200" s="112" t="str">
        <f>[1]Ф2!AM105</f>
        <v>нд</v>
      </c>
      <c r="AH200" s="112" t="str">
        <f>[1]Ф2!AN105</f>
        <v>нд</v>
      </c>
      <c r="AI200" s="114" t="str">
        <f>[1]Ф2!AO105</f>
        <v>нд</v>
      </c>
    </row>
    <row r="201" spans="1:35" ht="30" x14ac:dyDescent="0.25">
      <c r="A201" s="98" t="s">
        <v>260</v>
      </c>
      <c r="B201" s="99" t="s">
        <v>261</v>
      </c>
      <c r="C201" s="100" t="s">
        <v>52</v>
      </c>
      <c r="D201" s="100" t="s">
        <v>52</v>
      </c>
      <c r="E201" s="100" t="s">
        <v>52</v>
      </c>
      <c r="F201" s="100" t="s">
        <v>52</v>
      </c>
      <c r="G201" s="100" t="s">
        <v>52</v>
      </c>
      <c r="H201" s="100" t="s">
        <v>52</v>
      </c>
      <c r="I201" s="100" t="s">
        <v>52</v>
      </c>
      <c r="J201" s="100" t="s">
        <v>52</v>
      </c>
      <c r="K201" s="100" t="s">
        <v>52</v>
      </c>
      <c r="L201" s="100" t="s">
        <v>52</v>
      </c>
      <c r="M201" s="100" t="s">
        <v>52</v>
      </c>
      <c r="N201" s="100" t="s">
        <v>52</v>
      </c>
      <c r="O201" s="100" t="s">
        <v>52</v>
      </c>
      <c r="P201" s="100" t="s">
        <v>52</v>
      </c>
      <c r="Q201" s="100" t="s">
        <v>52</v>
      </c>
      <c r="R201" s="100" t="s">
        <v>52</v>
      </c>
      <c r="S201" s="100" t="s">
        <v>52</v>
      </c>
      <c r="T201" s="100" t="s">
        <v>52</v>
      </c>
      <c r="U201" s="100" t="s">
        <v>52</v>
      </c>
      <c r="V201" s="101" t="s">
        <v>52</v>
      </c>
      <c r="W201" s="100" t="s">
        <v>52</v>
      </c>
      <c r="X201" s="100" t="s">
        <v>52</v>
      </c>
      <c r="Y201" s="100" t="s">
        <v>52</v>
      </c>
      <c r="Z201" s="100" t="s">
        <v>52</v>
      </c>
      <c r="AA201" s="100" t="s">
        <v>52</v>
      </c>
      <c r="AB201" s="100" t="s">
        <v>52</v>
      </c>
      <c r="AC201" s="100" t="s">
        <v>52</v>
      </c>
      <c r="AD201" s="100" t="s">
        <v>52</v>
      </c>
      <c r="AE201" s="100" t="s">
        <v>52</v>
      </c>
      <c r="AF201" s="100" t="s">
        <v>52</v>
      </c>
      <c r="AG201" s="100" t="s">
        <v>52</v>
      </c>
      <c r="AH201" s="100" t="s">
        <v>52</v>
      </c>
      <c r="AI201" s="115" t="s">
        <v>52</v>
      </c>
    </row>
    <row r="202" spans="1:35" ht="30" outlineLevel="1" x14ac:dyDescent="0.25">
      <c r="A202" s="76" t="s">
        <v>262</v>
      </c>
      <c r="B202" s="77" t="s">
        <v>263</v>
      </c>
      <c r="C202" s="59" t="s">
        <v>52</v>
      </c>
      <c r="D202" s="59" t="str">
        <f>[1]Ф2!D107</f>
        <v>нд</v>
      </c>
      <c r="E202" s="59" t="str">
        <f>[1]Ф2!E107</f>
        <v>нд</v>
      </c>
      <c r="F202" s="59" t="str">
        <f>[1]Ф2!F107</f>
        <v>нд</v>
      </c>
      <c r="G202" s="59" t="s">
        <v>52</v>
      </c>
      <c r="H202" s="59" t="s">
        <v>52</v>
      </c>
      <c r="I202" s="59" t="s">
        <v>52</v>
      </c>
      <c r="J202" s="59" t="s">
        <v>52</v>
      </c>
      <c r="K202" s="59" t="s">
        <v>52</v>
      </c>
      <c r="L202" s="59" t="s">
        <v>52</v>
      </c>
      <c r="M202" s="59" t="s">
        <v>52</v>
      </c>
      <c r="N202" s="59" t="s">
        <v>52</v>
      </c>
      <c r="O202" s="59" t="s">
        <v>52</v>
      </c>
      <c r="P202" s="59" t="s">
        <v>52</v>
      </c>
      <c r="Q202" s="59" t="s">
        <v>52</v>
      </c>
      <c r="R202" s="59" t="s">
        <v>52</v>
      </c>
      <c r="S202" s="59" t="s">
        <v>52</v>
      </c>
      <c r="T202" s="59" t="s">
        <v>52</v>
      </c>
      <c r="U202" s="59" t="s">
        <v>52</v>
      </c>
      <c r="V202" s="60" t="s">
        <v>52</v>
      </c>
      <c r="W202" s="59" t="s">
        <v>52</v>
      </c>
      <c r="X202" s="59" t="s">
        <v>52</v>
      </c>
      <c r="Y202" s="59" t="s">
        <v>52</v>
      </c>
      <c r="Z202" s="59" t="s">
        <v>52</v>
      </c>
      <c r="AA202" s="59" t="s">
        <v>52</v>
      </c>
      <c r="AB202" s="59" t="s">
        <v>52</v>
      </c>
      <c r="AC202" s="59" t="s">
        <v>52</v>
      </c>
      <c r="AD202" s="59" t="s">
        <v>52</v>
      </c>
      <c r="AE202" s="59" t="s">
        <v>52</v>
      </c>
      <c r="AF202" s="59" t="s">
        <v>52</v>
      </c>
      <c r="AG202" s="59" t="s">
        <v>52</v>
      </c>
      <c r="AH202" s="59" t="s">
        <v>52</v>
      </c>
      <c r="AI202" s="109" t="s">
        <v>52</v>
      </c>
    </row>
    <row r="203" spans="1:35" ht="43.5" customHeight="1" outlineLevel="1" x14ac:dyDescent="0.25">
      <c r="A203" s="76" t="s">
        <v>264</v>
      </c>
      <c r="B203" s="77" t="s">
        <v>265</v>
      </c>
      <c r="C203" s="59" t="s">
        <v>52</v>
      </c>
      <c r="D203" s="59" t="str">
        <f>[1]Ф2!D108</f>
        <v>нд</v>
      </c>
      <c r="E203" s="59" t="str">
        <f>[1]Ф2!E108</f>
        <v>нд</v>
      </c>
      <c r="F203" s="59" t="str">
        <f>[1]Ф2!F108</f>
        <v>нд</v>
      </c>
      <c r="G203" s="59" t="s">
        <v>52</v>
      </c>
      <c r="H203" s="59" t="s">
        <v>52</v>
      </c>
      <c r="I203" s="59" t="s">
        <v>52</v>
      </c>
      <c r="J203" s="59" t="s">
        <v>52</v>
      </c>
      <c r="K203" s="59" t="s">
        <v>52</v>
      </c>
      <c r="L203" s="59" t="s">
        <v>52</v>
      </c>
      <c r="M203" s="59" t="s">
        <v>52</v>
      </c>
      <c r="N203" s="59" t="s">
        <v>52</v>
      </c>
      <c r="O203" s="59" t="s">
        <v>52</v>
      </c>
      <c r="P203" s="59" t="s">
        <v>52</v>
      </c>
      <c r="Q203" s="59" t="s">
        <v>52</v>
      </c>
      <c r="R203" s="59" t="s">
        <v>52</v>
      </c>
      <c r="S203" s="59" t="s">
        <v>52</v>
      </c>
      <c r="T203" s="59" t="s">
        <v>52</v>
      </c>
      <c r="U203" s="59" t="s">
        <v>52</v>
      </c>
      <c r="V203" s="60" t="s">
        <v>52</v>
      </c>
      <c r="W203" s="59" t="s">
        <v>52</v>
      </c>
      <c r="X203" s="59" t="s">
        <v>52</v>
      </c>
      <c r="Y203" s="59" t="s">
        <v>52</v>
      </c>
      <c r="Z203" s="59" t="s">
        <v>52</v>
      </c>
      <c r="AA203" s="59" t="s">
        <v>52</v>
      </c>
      <c r="AB203" s="59" t="s">
        <v>52</v>
      </c>
      <c r="AC203" s="59" t="s">
        <v>52</v>
      </c>
      <c r="AD203" s="59" t="s">
        <v>52</v>
      </c>
      <c r="AE203" s="59" t="s">
        <v>52</v>
      </c>
      <c r="AF203" s="59" t="s">
        <v>52</v>
      </c>
      <c r="AG203" s="59" t="s">
        <v>52</v>
      </c>
      <c r="AH203" s="59" t="s">
        <v>52</v>
      </c>
      <c r="AI203" s="109" t="s">
        <v>52</v>
      </c>
    </row>
    <row r="204" spans="1:35" ht="34.5" customHeight="1" outlineLevel="1" x14ac:dyDescent="0.25">
      <c r="A204" s="76" t="s">
        <v>266</v>
      </c>
      <c r="B204" s="77" t="s">
        <v>267</v>
      </c>
      <c r="C204" s="59" t="s">
        <v>52</v>
      </c>
      <c r="D204" s="59" t="str">
        <f>[1]Ф2!D109</f>
        <v>нд</v>
      </c>
      <c r="E204" s="59" t="str">
        <f>[1]Ф2!E109</f>
        <v>нд</v>
      </c>
      <c r="F204" s="59" t="str">
        <f>[1]Ф2!F109</f>
        <v>нд</v>
      </c>
      <c r="G204" s="59" t="s">
        <v>52</v>
      </c>
      <c r="H204" s="59" t="s">
        <v>52</v>
      </c>
      <c r="I204" s="59" t="s">
        <v>52</v>
      </c>
      <c r="J204" s="59" t="s">
        <v>52</v>
      </c>
      <c r="K204" s="59" t="s">
        <v>52</v>
      </c>
      <c r="L204" s="59" t="s">
        <v>52</v>
      </c>
      <c r="M204" s="59" t="s">
        <v>52</v>
      </c>
      <c r="N204" s="59" t="s">
        <v>52</v>
      </c>
      <c r="O204" s="59" t="s">
        <v>52</v>
      </c>
      <c r="P204" s="59" t="s">
        <v>52</v>
      </c>
      <c r="Q204" s="59" t="s">
        <v>52</v>
      </c>
      <c r="R204" s="59" t="s">
        <v>52</v>
      </c>
      <c r="S204" s="59" t="s">
        <v>52</v>
      </c>
      <c r="T204" s="59" t="s">
        <v>52</v>
      </c>
      <c r="U204" s="59" t="s">
        <v>52</v>
      </c>
      <c r="V204" s="60" t="s">
        <v>52</v>
      </c>
      <c r="W204" s="59" t="s">
        <v>52</v>
      </c>
      <c r="X204" s="59" t="s">
        <v>52</v>
      </c>
      <c r="Y204" s="59" t="s">
        <v>52</v>
      </c>
      <c r="Z204" s="59" t="s">
        <v>52</v>
      </c>
      <c r="AA204" s="59" t="s">
        <v>52</v>
      </c>
      <c r="AB204" s="59" t="s">
        <v>52</v>
      </c>
      <c r="AC204" s="59" t="s">
        <v>52</v>
      </c>
      <c r="AD204" s="59" t="s">
        <v>52</v>
      </c>
      <c r="AE204" s="59" t="s">
        <v>52</v>
      </c>
      <c r="AF204" s="59" t="s">
        <v>52</v>
      </c>
      <c r="AG204" s="59" t="s">
        <v>52</v>
      </c>
      <c r="AH204" s="59" t="s">
        <v>52</v>
      </c>
      <c r="AI204" s="109" t="s">
        <v>52</v>
      </c>
    </row>
    <row r="205" spans="1:35" ht="52.5" customHeight="1" outlineLevel="1" x14ac:dyDescent="0.25">
      <c r="A205" s="76" t="s">
        <v>268</v>
      </c>
      <c r="B205" s="77" t="s">
        <v>269</v>
      </c>
      <c r="C205" s="59" t="s">
        <v>52</v>
      </c>
      <c r="D205" s="59" t="str">
        <f>[1]Ф2!D110</f>
        <v>нд</v>
      </c>
      <c r="E205" s="59" t="str">
        <f>[1]Ф2!E110</f>
        <v>нд</v>
      </c>
      <c r="F205" s="59" t="str">
        <f>[1]Ф2!F110</f>
        <v>нд</v>
      </c>
      <c r="G205" s="59" t="s">
        <v>52</v>
      </c>
      <c r="H205" s="59" t="s">
        <v>52</v>
      </c>
      <c r="I205" s="59" t="s">
        <v>52</v>
      </c>
      <c r="J205" s="59" t="s">
        <v>52</v>
      </c>
      <c r="K205" s="59" t="s">
        <v>52</v>
      </c>
      <c r="L205" s="59" t="s">
        <v>52</v>
      </c>
      <c r="M205" s="59" t="s">
        <v>52</v>
      </c>
      <c r="N205" s="59" t="s">
        <v>52</v>
      </c>
      <c r="O205" s="59" t="s">
        <v>52</v>
      </c>
      <c r="P205" s="59" t="s">
        <v>52</v>
      </c>
      <c r="Q205" s="59" t="s">
        <v>52</v>
      </c>
      <c r="R205" s="59" t="s">
        <v>52</v>
      </c>
      <c r="S205" s="59" t="s">
        <v>52</v>
      </c>
      <c r="T205" s="59" t="s">
        <v>52</v>
      </c>
      <c r="U205" s="59" t="s">
        <v>52</v>
      </c>
      <c r="V205" s="60" t="s">
        <v>52</v>
      </c>
      <c r="W205" s="59" t="s">
        <v>52</v>
      </c>
      <c r="X205" s="59" t="s">
        <v>52</v>
      </c>
      <c r="Y205" s="59" t="s">
        <v>52</v>
      </c>
      <c r="Z205" s="59" t="s">
        <v>52</v>
      </c>
      <c r="AA205" s="59" t="s">
        <v>52</v>
      </c>
      <c r="AB205" s="59" t="s">
        <v>52</v>
      </c>
      <c r="AC205" s="59" t="s">
        <v>52</v>
      </c>
      <c r="AD205" s="59" t="s">
        <v>52</v>
      </c>
      <c r="AE205" s="59" t="s">
        <v>52</v>
      </c>
      <c r="AF205" s="59" t="s">
        <v>52</v>
      </c>
      <c r="AG205" s="59" t="s">
        <v>52</v>
      </c>
      <c r="AH205" s="59" t="s">
        <v>52</v>
      </c>
      <c r="AI205" s="109" t="s">
        <v>52</v>
      </c>
    </row>
    <row r="206" spans="1:35" ht="48.75" customHeight="1" outlineLevel="1" x14ac:dyDescent="0.25">
      <c r="A206" s="76" t="s">
        <v>270</v>
      </c>
      <c r="B206" s="77" t="s">
        <v>271</v>
      </c>
      <c r="C206" s="59" t="s">
        <v>52</v>
      </c>
      <c r="D206" s="59" t="str">
        <f>[1]Ф2!D111</f>
        <v>нд</v>
      </c>
      <c r="E206" s="59" t="str">
        <f>[1]Ф2!E111</f>
        <v>нд</v>
      </c>
      <c r="F206" s="59" t="str">
        <f>[1]Ф2!F111</f>
        <v>нд</v>
      </c>
      <c r="G206" s="59" t="s">
        <v>52</v>
      </c>
      <c r="H206" s="59" t="s">
        <v>52</v>
      </c>
      <c r="I206" s="59" t="s">
        <v>52</v>
      </c>
      <c r="J206" s="59" t="s">
        <v>52</v>
      </c>
      <c r="K206" s="59" t="s">
        <v>52</v>
      </c>
      <c r="L206" s="59" t="s">
        <v>52</v>
      </c>
      <c r="M206" s="59" t="s">
        <v>52</v>
      </c>
      <c r="N206" s="59" t="s">
        <v>52</v>
      </c>
      <c r="O206" s="59" t="s">
        <v>52</v>
      </c>
      <c r="P206" s="59" t="s">
        <v>52</v>
      </c>
      <c r="Q206" s="59" t="s">
        <v>52</v>
      </c>
      <c r="R206" s="59" t="s">
        <v>52</v>
      </c>
      <c r="S206" s="59" t="s">
        <v>52</v>
      </c>
      <c r="T206" s="59" t="s">
        <v>52</v>
      </c>
      <c r="U206" s="59" t="s">
        <v>52</v>
      </c>
      <c r="V206" s="60" t="s">
        <v>52</v>
      </c>
      <c r="W206" s="59" t="s">
        <v>52</v>
      </c>
      <c r="X206" s="59" t="s">
        <v>52</v>
      </c>
      <c r="Y206" s="59" t="s">
        <v>52</v>
      </c>
      <c r="Z206" s="59" t="s">
        <v>52</v>
      </c>
      <c r="AA206" s="59" t="s">
        <v>52</v>
      </c>
      <c r="AB206" s="59" t="s">
        <v>52</v>
      </c>
      <c r="AC206" s="59" t="s">
        <v>52</v>
      </c>
      <c r="AD206" s="59" t="s">
        <v>52</v>
      </c>
      <c r="AE206" s="59" t="s">
        <v>52</v>
      </c>
      <c r="AF206" s="59" t="s">
        <v>52</v>
      </c>
      <c r="AG206" s="59" t="s">
        <v>52</v>
      </c>
      <c r="AH206" s="59" t="s">
        <v>52</v>
      </c>
      <c r="AI206" s="109" t="s">
        <v>52</v>
      </c>
    </row>
    <row r="207" spans="1:35" ht="51.75" customHeight="1" outlineLevel="1" x14ac:dyDescent="0.25">
      <c r="A207" s="76" t="s">
        <v>272</v>
      </c>
      <c r="B207" s="77" t="s">
        <v>273</v>
      </c>
      <c r="C207" s="59" t="s">
        <v>52</v>
      </c>
      <c r="D207" s="59" t="str">
        <f>[1]Ф2!D112</f>
        <v>нд</v>
      </c>
      <c r="E207" s="59" t="str">
        <f>[1]Ф2!E112</f>
        <v>нд</v>
      </c>
      <c r="F207" s="59" t="str">
        <f>[1]Ф2!F112</f>
        <v>нд</v>
      </c>
      <c r="G207" s="59" t="s">
        <v>52</v>
      </c>
      <c r="H207" s="59" t="s">
        <v>52</v>
      </c>
      <c r="I207" s="59" t="s">
        <v>52</v>
      </c>
      <c r="J207" s="59" t="s">
        <v>52</v>
      </c>
      <c r="K207" s="59" t="s">
        <v>52</v>
      </c>
      <c r="L207" s="59" t="s">
        <v>52</v>
      </c>
      <c r="M207" s="59" t="s">
        <v>52</v>
      </c>
      <c r="N207" s="59" t="s">
        <v>52</v>
      </c>
      <c r="O207" s="59" t="s">
        <v>52</v>
      </c>
      <c r="P207" s="59" t="s">
        <v>52</v>
      </c>
      <c r="Q207" s="59" t="s">
        <v>52</v>
      </c>
      <c r="R207" s="59" t="s">
        <v>52</v>
      </c>
      <c r="S207" s="59" t="s">
        <v>52</v>
      </c>
      <c r="T207" s="59" t="s">
        <v>52</v>
      </c>
      <c r="U207" s="59" t="s">
        <v>52</v>
      </c>
      <c r="V207" s="60" t="s">
        <v>52</v>
      </c>
      <c r="W207" s="59" t="s">
        <v>52</v>
      </c>
      <c r="X207" s="59" t="s">
        <v>52</v>
      </c>
      <c r="Y207" s="59" t="s">
        <v>52</v>
      </c>
      <c r="Z207" s="59" t="s">
        <v>52</v>
      </c>
      <c r="AA207" s="59" t="s">
        <v>52</v>
      </c>
      <c r="AB207" s="59" t="s">
        <v>52</v>
      </c>
      <c r="AC207" s="59" t="s">
        <v>52</v>
      </c>
      <c r="AD207" s="59" t="s">
        <v>52</v>
      </c>
      <c r="AE207" s="59" t="s">
        <v>52</v>
      </c>
      <c r="AF207" s="59" t="s">
        <v>52</v>
      </c>
      <c r="AG207" s="59" t="s">
        <v>52</v>
      </c>
      <c r="AH207" s="59" t="s">
        <v>52</v>
      </c>
      <c r="AI207" s="109" t="s">
        <v>52</v>
      </c>
    </row>
    <row r="208" spans="1:35" ht="38.25" customHeight="1" outlineLevel="1" x14ac:dyDescent="0.25">
      <c r="A208" s="76" t="s">
        <v>274</v>
      </c>
      <c r="B208" s="77" t="s">
        <v>275</v>
      </c>
      <c r="C208" s="59" t="s">
        <v>52</v>
      </c>
      <c r="D208" s="59" t="str">
        <f>[1]Ф2!D113</f>
        <v>нд</v>
      </c>
      <c r="E208" s="59" t="str">
        <f>[1]Ф2!E113</f>
        <v>нд</v>
      </c>
      <c r="F208" s="59" t="str">
        <f>[1]Ф2!F113</f>
        <v>нд</v>
      </c>
      <c r="G208" s="59" t="s">
        <v>52</v>
      </c>
      <c r="H208" s="59" t="s">
        <v>52</v>
      </c>
      <c r="I208" s="59" t="s">
        <v>52</v>
      </c>
      <c r="J208" s="59" t="s">
        <v>52</v>
      </c>
      <c r="K208" s="59" t="s">
        <v>52</v>
      </c>
      <c r="L208" s="59" t="s">
        <v>52</v>
      </c>
      <c r="M208" s="59" t="s">
        <v>52</v>
      </c>
      <c r="N208" s="59" t="s">
        <v>52</v>
      </c>
      <c r="O208" s="59" t="s">
        <v>52</v>
      </c>
      <c r="P208" s="59" t="s">
        <v>52</v>
      </c>
      <c r="Q208" s="59" t="s">
        <v>52</v>
      </c>
      <c r="R208" s="59" t="s">
        <v>52</v>
      </c>
      <c r="S208" s="59" t="s">
        <v>52</v>
      </c>
      <c r="T208" s="59" t="s">
        <v>52</v>
      </c>
      <c r="U208" s="59" t="s">
        <v>52</v>
      </c>
      <c r="V208" s="60" t="s">
        <v>52</v>
      </c>
      <c r="W208" s="59" t="s">
        <v>52</v>
      </c>
      <c r="X208" s="59" t="s">
        <v>52</v>
      </c>
      <c r="Y208" s="59" t="s">
        <v>52</v>
      </c>
      <c r="Z208" s="59" t="s">
        <v>52</v>
      </c>
      <c r="AA208" s="59" t="s">
        <v>52</v>
      </c>
      <c r="AB208" s="59" t="s">
        <v>52</v>
      </c>
      <c r="AC208" s="59" t="s">
        <v>52</v>
      </c>
      <c r="AD208" s="59" t="s">
        <v>52</v>
      </c>
      <c r="AE208" s="59" t="s">
        <v>52</v>
      </c>
      <c r="AF208" s="59" t="s">
        <v>52</v>
      </c>
      <c r="AG208" s="59" t="s">
        <v>52</v>
      </c>
      <c r="AH208" s="59" t="s">
        <v>52</v>
      </c>
      <c r="AI208" s="109" t="s">
        <v>52</v>
      </c>
    </row>
    <row r="209" spans="1:35" ht="48" customHeight="1" x14ac:dyDescent="0.25">
      <c r="A209" s="76" t="s">
        <v>276</v>
      </c>
      <c r="B209" s="77" t="s">
        <v>277</v>
      </c>
      <c r="C209" s="59" t="s">
        <v>52</v>
      </c>
      <c r="D209" s="59" t="str">
        <f>[1]Ф2!D114</f>
        <v>нд</v>
      </c>
      <c r="E209" s="59" t="str">
        <f>[1]Ф2!E114</f>
        <v>нд</v>
      </c>
      <c r="F209" s="59" t="str">
        <f>[1]Ф2!F114</f>
        <v>нд</v>
      </c>
      <c r="G209" s="59" t="s">
        <v>52</v>
      </c>
      <c r="H209" s="59" t="s">
        <v>52</v>
      </c>
      <c r="I209" s="59" t="s">
        <v>52</v>
      </c>
      <c r="J209" s="59" t="s">
        <v>52</v>
      </c>
      <c r="K209" s="59" t="s">
        <v>52</v>
      </c>
      <c r="L209" s="59" t="s">
        <v>52</v>
      </c>
      <c r="M209" s="59" t="s">
        <v>52</v>
      </c>
      <c r="N209" s="59" t="s">
        <v>52</v>
      </c>
      <c r="O209" s="59" t="s">
        <v>52</v>
      </c>
      <c r="P209" s="59" t="s">
        <v>52</v>
      </c>
      <c r="Q209" s="59" t="s">
        <v>52</v>
      </c>
      <c r="R209" s="59" t="s">
        <v>52</v>
      </c>
      <c r="S209" s="59" t="s">
        <v>52</v>
      </c>
      <c r="T209" s="59" t="s">
        <v>52</v>
      </c>
      <c r="U209" s="59" t="s">
        <v>52</v>
      </c>
      <c r="V209" s="60" t="s">
        <v>52</v>
      </c>
      <c r="W209" s="59" t="s">
        <v>52</v>
      </c>
      <c r="X209" s="59" t="s">
        <v>52</v>
      </c>
      <c r="Y209" s="59" t="s">
        <v>52</v>
      </c>
      <c r="Z209" s="59" t="s">
        <v>52</v>
      </c>
      <c r="AA209" s="59" t="s">
        <v>52</v>
      </c>
      <c r="AB209" s="59" t="s">
        <v>52</v>
      </c>
      <c r="AC209" s="59" t="s">
        <v>52</v>
      </c>
      <c r="AD209" s="59" t="s">
        <v>52</v>
      </c>
      <c r="AE209" s="59" t="s">
        <v>52</v>
      </c>
      <c r="AF209" s="59" t="s">
        <v>52</v>
      </c>
      <c r="AG209" s="59" t="s">
        <v>52</v>
      </c>
      <c r="AH209" s="59" t="s">
        <v>52</v>
      </c>
      <c r="AI209" s="109" t="s">
        <v>52</v>
      </c>
    </row>
    <row r="210" spans="1:35" ht="29.25" customHeight="1" outlineLevel="1" x14ac:dyDescent="0.25">
      <c r="A210" s="76" t="s">
        <v>278</v>
      </c>
      <c r="B210" s="77" t="s">
        <v>279</v>
      </c>
      <c r="C210" s="59" t="s">
        <v>52</v>
      </c>
      <c r="D210" s="59" t="str">
        <f>[1]Ф2!D115</f>
        <v>нд</v>
      </c>
      <c r="E210" s="59" t="str">
        <f>[1]Ф2!E115</f>
        <v>нд</v>
      </c>
      <c r="F210" s="59" t="str">
        <f>[1]Ф2!F115</f>
        <v>нд</v>
      </c>
      <c r="G210" s="59" t="s">
        <v>52</v>
      </c>
      <c r="H210" s="59" t="s">
        <v>52</v>
      </c>
      <c r="I210" s="59" t="s">
        <v>52</v>
      </c>
      <c r="J210" s="59" t="s">
        <v>52</v>
      </c>
      <c r="K210" s="59" t="s">
        <v>52</v>
      </c>
      <c r="L210" s="59" t="s">
        <v>52</v>
      </c>
      <c r="M210" s="59" t="s">
        <v>52</v>
      </c>
      <c r="N210" s="59" t="s">
        <v>52</v>
      </c>
      <c r="O210" s="59" t="s">
        <v>52</v>
      </c>
      <c r="P210" s="59" t="s">
        <v>52</v>
      </c>
      <c r="Q210" s="59" t="s">
        <v>52</v>
      </c>
      <c r="R210" s="59" t="s">
        <v>52</v>
      </c>
      <c r="S210" s="59" t="s">
        <v>52</v>
      </c>
      <c r="T210" s="59" t="s">
        <v>52</v>
      </c>
      <c r="U210" s="59" t="s">
        <v>52</v>
      </c>
      <c r="V210" s="60" t="s">
        <v>52</v>
      </c>
      <c r="W210" s="59" t="s">
        <v>52</v>
      </c>
      <c r="X210" s="59" t="s">
        <v>52</v>
      </c>
      <c r="Y210" s="59" t="s">
        <v>52</v>
      </c>
      <c r="Z210" s="59" t="s">
        <v>52</v>
      </c>
      <c r="AA210" s="59" t="s">
        <v>52</v>
      </c>
      <c r="AB210" s="59" t="s">
        <v>52</v>
      </c>
      <c r="AC210" s="59" t="s">
        <v>52</v>
      </c>
      <c r="AD210" s="59" t="s">
        <v>52</v>
      </c>
      <c r="AE210" s="59" t="s">
        <v>52</v>
      </c>
      <c r="AF210" s="59" t="s">
        <v>52</v>
      </c>
      <c r="AG210" s="59" t="s">
        <v>52</v>
      </c>
      <c r="AH210" s="59" t="s">
        <v>52</v>
      </c>
      <c r="AI210" s="109" t="s">
        <v>52</v>
      </c>
    </row>
    <row r="211" spans="1:35" ht="30" outlineLevel="1" x14ac:dyDescent="0.25">
      <c r="A211" s="78" t="s">
        <v>280</v>
      </c>
      <c r="B211" s="79" t="s">
        <v>281</v>
      </c>
      <c r="C211" s="64" t="s">
        <v>52</v>
      </c>
      <c r="D211" s="64" t="str">
        <f>[1]Ф2!D116</f>
        <v>нд</v>
      </c>
      <c r="E211" s="64" t="str">
        <f>[1]Ф2!E116</f>
        <v>нд</v>
      </c>
      <c r="F211" s="64" t="str">
        <f>[1]Ф2!F116</f>
        <v>нд</v>
      </c>
      <c r="G211" s="64" t="s">
        <v>52</v>
      </c>
      <c r="H211" s="64" t="s">
        <v>52</v>
      </c>
      <c r="I211" s="64" t="s">
        <v>52</v>
      </c>
      <c r="J211" s="64" t="s">
        <v>52</v>
      </c>
      <c r="K211" s="64" t="s">
        <v>52</v>
      </c>
      <c r="L211" s="64" t="s">
        <v>52</v>
      </c>
      <c r="M211" s="64" t="s">
        <v>52</v>
      </c>
      <c r="N211" s="64" t="s">
        <v>52</v>
      </c>
      <c r="O211" s="64" t="s">
        <v>52</v>
      </c>
      <c r="P211" s="64" t="s">
        <v>52</v>
      </c>
      <c r="Q211" s="64" t="s">
        <v>52</v>
      </c>
      <c r="R211" s="64" t="s">
        <v>52</v>
      </c>
      <c r="S211" s="64" t="s">
        <v>52</v>
      </c>
      <c r="T211" s="64" t="s">
        <v>52</v>
      </c>
      <c r="U211" s="64" t="s">
        <v>52</v>
      </c>
      <c r="V211" s="64" t="s">
        <v>52</v>
      </c>
      <c r="W211" s="64" t="s">
        <v>52</v>
      </c>
      <c r="X211" s="64" t="s">
        <v>52</v>
      </c>
      <c r="Y211" s="64" t="s">
        <v>52</v>
      </c>
      <c r="Z211" s="64" t="s">
        <v>52</v>
      </c>
      <c r="AA211" s="64" t="s">
        <v>52</v>
      </c>
      <c r="AB211" s="64" t="s">
        <v>52</v>
      </c>
      <c r="AC211" s="64" t="s">
        <v>52</v>
      </c>
      <c r="AD211" s="64" t="s">
        <v>52</v>
      </c>
      <c r="AE211" s="64" t="s">
        <v>52</v>
      </c>
      <c r="AF211" s="64" t="s">
        <v>52</v>
      </c>
      <c r="AG211" s="64" t="s">
        <v>52</v>
      </c>
      <c r="AH211" s="64" t="s">
        <v>52</v>
      </c>
      <c r="AI211" s="64" t="s">
        <v>52</v>
      </c>
    </row>
    <row r="212" spans="1:35" ht="45" x14ac:dyDescent="0.25">
      <c r="A212" s="76" t="s">
        <v>282</v>
      </c>
      <c r="B212" s="77" t="s">
        <v>283</v>
      </c>
      <c r="C212" s="59" t="s">
        <v>52</v>
      </c>
      <c r="D212" s="59" t="str">
        <f>[1]Ф2!D117</f>
        <v>нд</v>
      </c>
      <c r="E212" s="59" t="str">
        <f>[1]Ф2!E117</f>
        <v>нд</v>
      </c>
      <c r="F212" s="59" t="str">
        <f>[1]Ф2!F117</f>
        <v>нд</v>
      </c>
      <c r="G212" s="59" t="s">
        <v>52</v>
      </c>
      <c r="H212" s="59" t="s">
        <v>52</v>
      </c>
      <c r="I212" s="59" t="s">
        <v>52</v>
      </c>
      <c r="J212" s="59" t="s">
        <v>52</v>
      </c>
      <c r="K212" s="59" t="s">
        <v>52</v>
      </c>
      <c r="L212" s="59" t="s">
        <v>52</v>
      </c>
      <c r="M212" s="59" t="s">
        <v>52</v>
      </c>
      <c r="N212" s="59" t="s">
        <v>52</v>
      </c>
      <c r="O212" s="59" t="s">
        <v>52</v>
      </c>
      <c r="P212" s="59" t="s">
        <v>52</v>
      </c>
      <c r="Q212" s="59" t="s">
        <v>52</v>
      </c>
      <c r="R212" s="59" t="s">
        <v>52</v>
      </c>
      <c r="S212" s="59" t="s">
        <v>52</v>
      </c>
      <c r="T212" s="59" t="s">
        <v>52</v>
      </c>
      <c r="U212" s="59" t="s">
        <v>52</v>
      </c>
      <c r="V212" s="60" t="s">
        <v>52</v>
      </c>
      <c r="W212" s="59" t="s">
        <v>52</v>
      </c>
      <c r="X212" s="59" t="s">
        <v>52</v>
      </c>
      <c r="Y212" s="59" t="s">
        <v>52</v>
      </c>
      <c r="Z212" s="59" t="s">
        <v>52</v>
      </c>
      <c r="AA212" s="59" t="s">
        <v>52</v>
      </c>
      <c r="AB212" s="59" t="s">
        <v>52</v>
      </c>
      <c r="AC212" s="59" t="s">
        <v>52</v>
      </c>
      <c r="AD212" s="59" t="s">
        <v>52</v>
      </c>
      <c r="AE212" s="59" t="s">
        <v>52</v>
      </c>
      <c r="AF212" s="59" t="s">
        <v>52</v>
      </c>
      <c r="AG212" s="59" t="s">
        <v>52</v>
      </c>
      <c r="AH212" s="59" t="s">
        <v>52</v>
      </c>
      <c r="AI212" s="109" t="s">
        <v>52</v>
      </c>
    </row>
    <row r="213" spans="1:35" ht="45.75" customHeight="1" outlineLevel="1" x14ac:dyDescent="0.25">
      <c r="A213" s="76" t="s">
        <v>284</v>
      </c>
      <c r="B213" s="77" t="s">
        <v>285</v>
      </c>
      <c r="C213" s="59" t="s">
        <v>52</v>
      </c>
      <c r="D213" s="59" t="str">
        <f>[1]Ф2!D118</f>
        <v>нд</v>
      </c>
      <c r="E213" s="59" t="str">
        <f>[1]Ф2!E118</f>
        <v>нд</v>
      </c>
      <c r="F213" s="59" t="str">
        <f>[1]Ф2!F118</f>
        <v>нд</v>
      </c>
      <c r="G213" s="59" t="s">
        <v>52</v>
      </c>
      <c r="H213" s="59" t="s">
        <v>52</v>
      </c>
      <c r="I213" s="59" t="s">
        <v>52</v>
      </c>
      <c r="J213" s="59" t="s">
        <v>52</v>
      </c>
      <c r="K213" s="59" t="s">
        <v>52</v>
      </c>
      <c r="L213" s="59" t="s">
        <v>52</v>
      </c>
      <c r="M213" s="59" t="s">
        <v>52</v>
      </c>
      <c r="N213" s="59" t="s">
        <v>52</v>
      </c>
      <c r="O213" s="59" t="s">
        <v>52</v>
      </c>
      <c r="P213" s="59" t="s">
        <v>52</v>
      </c>
      <c r="Q213" s="59" t="s">
        <v>52</v>
      </c>
      <c r="R213" s="59" t="s">
        <v>52</v>
      </c>
      <c r="S213" s="59" t="s">
        <v>52</v>
      </c>
      <c r="T213" s="59" t="s">
        <v>52</v>
      </c>
      <c r="U213" s="59" t="s">
        <v>52</v>
      </c>
      <c r="V213" s="60" t="s">
        <v>52</v>
      </c>
      <c r="W213" s="59" t="s">
        <v>52</v>
      </c>
      <c r="X213" s="59" t="s">
        <v>52</v>
      </c>
      <c r="Y213" s="59" t="s">
        <v>52</v>
      </c>
      <c r="Z213" s="59" t="s">
        <v>52</v>
      </c>
      <c r="AA213" s="59" t="s">
        <v>52</v>
      </c>
      <c r="AB213" s="59" t="s">
        <v>52</v>
      </c>
      <c r="AC213" s="59" t="s">
        <v>52</v>
      </c>
      <c r="AD213" s="59" t="s">
        <v>52</v>
      </c>
      <c r="AE213" s="59" t="s">
        <v>52</v>
      </c>
      <c r="AF213" s="59" t="s">
        <v>52</v>
      </c>
      <c r="AG213" s="59" t="s">
        <v>52</v>
      </c>
      <c r="AH213" s="59" t="s">
        <v>52</v>
      </c>
      <c r="AI213" s="109" t="s">
        <v>52</v>
      </c>
    </row>
    <row r="214" spans="1:35" ht="44.25" customHeight="1" outlineLevel="1" x14ac:dyDescent="0.25">
      <c r="A214" s="76" t="s">
        <v>286</v>
      </c>
      <c r="B214" s="77" t="s">
        <v>287</v>
      </c>
      <c r="C214" s="59" t="s">
        <v>52</v>
      </c>
      <c r="D214" s="59" t="str">
        <f>[1]Ф2!D119</f>
        <v>нд</v>
      </c>
      <c r="E214" s="59" t="str">
        <f>[1]Ф2!E119</f>
        <v>нд</v>
      </c>
      <c r="F214" s="59" t="str">
        <f>[1]Ф2!F119</f>
        <v>нд</v>
      </c>
      <c r="G214" s="59" t="s">
        <v>52</v>
      </c>
      <c r="H214" s="59" t="s">
        <v>52</v>
      </c>
      <c r="I214" s="59" t="s">
        <v>52</v>
      </c>
      <c r="J214" s="59" t="s">
        <v>52</v>
      </c>
      <c r="K214" s="59" t="s">
        <v>52</v>
      </c>
      <c r="L214" s="59" t="s">
        <v>52</v>
      </c>
      <c r="M214" s="59" t="s">
        <v>52</v>
      </c>
      <c r="N214" s="59" t="s">
        <v>52</v>
      </c>
      <c r="O214" s="59" t="s">
        <v>52</v>
      </c>
      <c r="P214" s="59" t="s">
        <v>52</v>
      </c>
      <c r="Q214" s="59" t="s">
        <v>52</v>
      </c>
      <c r="R214" s="59" t="s">
        <v>52</v>
      </c>
      <c r="S214" s="59" t="s">
        <v>52</v>
      </c>
      <c r="T214" s="59" t="s">
        <v>52</v>
      </c>
      <c r="U214" s="59" t="s">
        <v>52</v>
      </c>
      <c r="V214" s="60" t="s">
        <v>52</v>
      </c>
      <c r="W214" s="59" t="s">
        <v>52</v>
      </c>
      <c r="X214" s="59" t="s">
        <v>52</v>
      </c>
      <c r="Y214" s="59" t="s">
        <v>52</v>
      </c>
      <c r="Z214" s="59" t="s">
        <v>52</v>
      </c>
      <c r="AA214" s="59" t="s">
        <v>52</v>
      </c>
      <c r="AB214" s="59" t="s">
        <v>52</v>
      </c>
      <c r="AC214" s="59" t="s">
        <v>52</v>
      </c>
      <c r="AD214" s="59" t="s">
        <v>52</v>
      </c>
      <c r="AE214" s="59" t="s">
        <v>52</v>
      </c>
      <c r="AF214" s="59" t="s">
        <v>52</v>
      </c>
      <c r="AG214" s="59" t="s">
        <v>52</v>
      </c>
      <c r="AH214" s="59" t="s">
        <v>52</v>
      </c>
      <c r="AI214" s="109" t="s">
        <v>52</v>
      </c>
    </row>
    <row r="215" spans="1:35" ht="30" x14ac:dyDescent="0.25">
      <c r="A215" s="78" t="s">
        <v>288</v>
      </c>
      <c r="B215" s="79" t="s">
        <v>289</v>
      </c>
      <c r="C215" s="64" t="s">
        <v>52</v>
      </c>
      <c r="D215" s="64" t="str">
        <f>[1]Ф2!D120</f>
        <v>нд</v>
      </c>
      <c r="E215" s="64">
        <v>2026</v>
      </c>
      <c r="F215" s="64" t="str">
        <f>[1]Ф2!F120</f>
        <v>нд</v>
      </c>
      <c r="G215" s="64">
        <v>2031</v>
      </c>
      <c r="H215" s="65">
        <f>SUM(H216:H235)</f>
        <v>316.22498916999996</v>
      </c>
      <c r="I215" s="65">
        <f t="shared" ref="I215:AH215" si="72">SUM(I216:I235)</f>
        <v>717.41850318000002</v>
      </c>
      <c r="J215" s="66">
        <f t="shared" si="72"/>
        <v>0</v>
      </c>
      <c r="K215" s="65">
        <f t="shared" si="72"/>
        <v>316.22498916999996</v>
      </c>
      <c r="L215" s="66">
        <f t="shared" si="72"/>
        <v>0</v>
      </c>
      <c r="M215" s="65">
        <f t="shared" si="72"/>
        <v>316.22498916999996</v>
      </c>
      <c r="N215" s="66">
        <f t="shared" si="72"/>
        <v>0</v>
      </c>
      <c r="O215" s="66">
        <f t="shared" si="72"/>
        <v>0</v>
      </c>
      <c r="P215" s="65">
        <f t="shared" si="72"/>
        <v>576.95882157000005</v>
      </c>
      <c r="Q215" s="66">
        <f t="shared" si="72"/>
        <v>0</v>
      </c>
      <c r="R215" s="65">
        <f t="shared" si="72"/>
        <v>576.95882157000005</v>
      </c>
      <c r="S215" s="66">
        <f t="shared" si="72"/>
        <v>0</v>
      </c>
      <c r="T215" s="66">
        <f t="shared" si="72"/>
        <v>0</v>
      </c>
      <c r="U215" s="65">
        <f t="shared" si="72"/>
        <v>24.343704019999993</v>
      </c>
      <c r="V215" s="65">
        <f t="shared" si="72"/>
        <v>27.851766849999997</v>
      </c>
      <c r="W215" s="65">
        <f t="shared" si="72"/>
        <v>36.961285149999995</v>
      </c>
      <c r="X215" s="65">
        <f t="shared" si="72"/>
        <v>34.233853379999999</v>
      </c>
      <c r="Y215" s="65">
        <f t="shared" si="72"/>
        <v>254.92</v>
      </c>
      <c r="Z215" s="65">
        <f t="shared" si="72"/>
        <v>145.19442892999999</v>
      </c>
      <c r="AA215" s="65">
        <f t="shared" si="72"/>
        <v>47.683643119999999</v>
      </c>
      <c r="AB215" s="66">
        <f t="shared" si="72"/>
        <v>0</v>
      </c>
      <c r="AC215" s="66">
        <f t="shared" si="72"/>
        <v>0</v>
      </c>
      <c r="AD215" s="66">
        <f t="shared" si="72"/>
        <v>0</v>
      </c>
      <c r="AE215" s="65">
        <f t="shared" si="72"/>
        <v>321.99512929000002</v>
      </c>
      <c r="AF215" s="66">
        <f t="shared" si="72"/>
        <v>0</v>
      </c>
      <c r="AG215" s="65">
        <f t="shared" si="72"/>
        <v>685.90376158000004</v>
      </c>
      <c r="AH215" s="65">
        <f t="shared" si="72"/>
        <v>207.28004916</v>
      </c>
      <c r="AI215" s="95" t="s">
        <v>52</v>
      </c>
    </row>
    <row r="216" spans="1:35" ht="33" customHeight="1" x14ac:dyDescent="0.25">
      <c r="A216" s="80" t="s">
        <v>290</v>
      </c>
      <c r="B216" s="81" t="str">
        <f>'[2]Ф2 '!B216</f>
        <v>Строительство  ВЛ-6кВ Ф. №14,7 ПС "УПТФ" от РУ-6кВ ТП-138 до РУ-6кВ КТП-387 г.Артём</v>
      </c>
      <c r="C216" s="116" t="str">
        <f>'[2]Ф2 '!C216</f>
        <v>Q_ДЭСК_50</v>
      </c>
      <c r="D216" s="117" t="str">
        <f>'[2]Ф2 '!D216</f>
        <v>П</v>
      </c>
      <c r="E216" s="118">
        <f>'[2]Ф2 '!E216</f>
        <v>2026</v>
      </c>
      <c r="F216" s="118">
        <f>'[2]Ф2 '!F216</f>
        <v>2026</v>
      </c>
      <c r="G216" s="118">
        <f>'[2]Ф2 '!G216</f>
        <v>2026</v>
      </c>
      <c r="H216" s="85">
        <v>2.0414116600000001</v>
      </c>
      <c r="I216" s="85">
        <v>2.0188395400000001</v>
      </c>
      <c r="J216" s="84" t="s">
        <v>52</v>
      </c>
      <c r="K216" s="85">
        <f t="shared" ref="K216:K231" si="73">SUM(L216:O216)</f>
        <v>2.0414116600000001</v>
      </c>
      <c r="L216" s="86">
        <v>0</v>
      </c>
      <c r="M216" s="85">
        <f t="shared" ref="M216:M235" si="74">H216</f>
        <v>2.0414116600000001</v>
      </c>
      <c r="N216" s="86">
        <v>0</v>
      </c>
      <c r="O216" s="86">
        <v>0</v>
      </c>
      <c r="P216" s="85">
        <f t="shared" ref="P216:P235" si="75">SUM(Q216:T216)</f>
        <v>2.0188395400000001</v>
      </c>
      <c r="Q216" s="86">
        <v>0</v>
      </c>
      <c r="R216" s="85">
        <f>I216</f>
        <v>2.0188395400000001</v>
      </c>
      <c r="S216" s="86">
        <v>0</v>
      </c>
      <c r="T216" s="86">
        <v>0</v>
      </c>
      <c r="U216" s="87">
        <f t="shared" ref="U216:U235" si="76">IF(F216=2026,H216,0)</f>
        <v>2.0414116600000001</v>
      </c>
      <c r="V216" s="85">
        <f>I216</f>
        <v>2.0188395400000001</v>
      </c>
      <c r="W216" s="91">
        <f t="shared" ref="W216:AF231" si="77">IF(H216=2026,J216,0)</f>
        <v>0</v>
      </c>
      <c r="X216" s="91">
        <f t="shared" si="77"/>
        <v>0</v>
      </c>
      <c r="Y216" s="91">
        <f t="shared" si="77"/>
        <v>0</v>
      </c>
      <c r="Z216" s="91">
        <f t="shared" si="77"/>
        <v>0</v>
      </c>
      <c r="AA216" s="91">
        <f t="shared" si="77"/>
        <v>0</v>
      </c>
      <c r="AB216" s="91">
        <f t="shared" si="77"/>
        <v>0</v>
      </c>
      <c r="AC216" s="91">
        <f t="shared" si="77"/>
        <v>0</v>
      </c>
      <c r="AD216" s="91">
        <f t="shared" si="77"/>
        <v>0</v>
      </c>
      <c r="AE216" s="91">
        <f t="shared" si="77"/>
        <v>0</v>
      </c>
      <c r="AF216" s="91">
        <f t="shared" si="77"/>
        <v>0</v>
      </c>
      <c r="AG216" s="87">
        <f t="shared" ref="AG216:AH234" si="78">U216+W216+Y216+AA216+AC216+AE216</f>
        <v>2.0414116600000001</v>
      </c>
      <c r="AH216" s="87">
        <f t="shared" si="78"/>
        <v>2.0188395400000001</v>
      </c>
      <c r="AI216" s="106" t="str">
        <f>'[2]Ф2 '!CO216</f>
        <v>нд</v>
      </c>
    </row>
    <row r="217" spans="1:35" ht="33" customHeight="1" x14ac:dyDescent="0.25">
      <c r="A217" s="80" t="s">
        <v>291</v>
      </c>
      <c r="B217" s="81" t="str">
        <f>'[2]Ф2 '!B217</f>
        <v>Строительство  КТП-6/0,4кВ с трансформатором  400 кВ в районе  Майхинское шоссе г.Артём</v>
      </c>
      <c r="C217" s="116" t="str">
        <f>'[2]Ф2 '!C217</f>
        <v>Q_ДЭСК_51</v>
      </c>
      <c r="D217" s="117" t="str">
        <f>'[2]Ф2 '!D217</f>
        <v>П</v>
      </c>
      <c r="E217" s="118">
        <f>'[2]Ф2 '!E217</f>
        <v>2026</v>
      </c>
      <c r="F217" s="118">
        <f>'[2]Ф2 '!F217</f>
        <v>2026</v>
      </c>
      <c r="G217" s="118">
        <f>'[2]Ф2 '!G217</f>
        <v>2026</v>
      </c>
      <c r="H217" s="85">
        <v>2.0849032699999999</v>
      </c>
      <c r="I217" s="85">
        <v>1.9656621599999999</v>
      </c>
      <c r="J217" s="84" t="s">
        <v>52</v>
      </c>
      <c r="K217" s="85">
        <f t="shared" si="73"/>
        <v>2.0849032699999999</v>
      </c>
      <c r="L217" s="86">
        <v>0</v>
      </c>
      <c r="M217" s="85">
        <f t="shared" si="74"/>
        <v>2.0849032699999999</v>
      </c>
      <c r="N217" s="86">
        <v>0</v>
      </c>
      <c r="O217" s="86">
        <v>0</v>
      </c>
      <c r="P217" s="85">
        <f t="shared" si="75"/>
        <v>1.9656621599999999</v>
      </c>
      <c r="Q217" s="86">
        <v>0</v>
      </c>
      <c r="R217" s="85">
        <f>I217</f>
        <v>1.9656621599999999</v>
      </c>
      <c r="S217" s="86">
        <v>0</v>
      </c>
      <c r="T217" s="86">
        <v>0</v>
      </c>
      <c r="U217" s="87">
        <f t="shared" si="76"/>
        <v>2.0849032699999999</v>
      </c>
      <c r="V217" s="85">
        <f>I217</f>
        <v>1.9656621599999999</v>
      </c>
      <c r="W217" s="91">
        <f t="shared" si="77"/>
        <v>0</v>
      </c>
      <c r="X217" s="91">
        <f t="shared" si="77"/>
        <v>0</v>
      </c>
      <c r="Y217" s="91">
        <f t="shared" si="77"/>
        <v>0</v>
      </c>
      <c r="Z217" s="91">
        <f t="shared" si="77"/>
        <v>0</v>
      </c>
      <c r="AA217" s="91">
        <f t="shared" si="77"/>
        <v>0</v>
      </c>
      <c r="AB217" s="91">
        <f t="shared" si="77"/>
        <v>0</v>
      </c>
      <c r="AC217" s="91">
        <f t="shared" si="77"/>
        <v>0</v>
      </c>
      <c r="AD217" s="91">
        <f t="shared" si="77"/>
        <v>0</v>
      </c>
      <c r="AE217" s="91">
        <f t="shared" si="77"/>
        <v>0</v>
      </c>
      <c r="AF217" s="91">
        <f t="shared" si="77"/>
        <v>0</v>
      </c>
      <c r="AG217" s="87">
        <f t="shared" si="78"/>
        <v>2.0849032699999999</v>
      </c>
      <c r="AH217" s="87">
        <f t="shared" si="78"/>
        <v>1.9656621599999999</v>
      </c>
      <c r="AI217" s="106" t="str">
        <f>'[2]Ф2 '!CO217</f>
        <v>нд</v>
      </c>
    </row>
    <row r="218" spans="1:35" ht="33" customHeight="1" x14ac:dyDescent="0.25">
      <c r="A218" s="80" t="s">
        <v>292</v>
      </c>
      <c r="B218" s="81" t="str">
        <f>'[2]Ф2 '!B218</f>
        <v>Строительство КВЛ-6 кВ от РУ-6кВ РП-Ульяновская до РУ-6кВ КТП-132 г.Артём</v>
      </c>
      <c r="C218" s="116" t="str">
        <f>'[2]Ф2 '!C218</f>
        <v>Q_ДЭСК_52</v>
      </c>
      <c r="D218" s="117" t="str">
        <f>'[2]Ф2 '!D218</f>
        <v>П</v>
      </c>
      <c r="E218" s="118">
        <f>'[2]Ф2 '!E218</f>
        <v>2026</v>
      </c>
      <c r="F218" s="118">
        <f>'[2]Ф2 '!F218</f>
        <v>2026</v>
      </c>
      <c r="G218" s="118">
        <f>'[2]Ф2 '!G218</f>
        <v>2026</v>
      </c>
      <c r="H218" s="85">
        <v>11.300290459999999</v>
      </c>
      <c r="I218" s="85">
        <v>11.0216295</v>
      </c>
      <c r="J218" s="84" t="s">
        <v>52</v>
      </c>
      <c r="K218" s="85">
        <f t="shared" si="73"/>
        <v>11.300290459999999</v>
      </c>
      <c r="L218" s="86">
        <v>0</v>
      </c>
      <c r="M218" s="85">
        <f t="shared" si="74"/>
        <v>11.300290459999999</v>
      </c>
      <c r="N218" s="86">
        <v>0</v>
      </c>
      <c r="O218" s="86">
        <v>0</v>
      </c>
      <c r="P218" s="85">
        <f t="shared" si="75"/>
        <v>11.0216295</v>
      </c>
      <c r="Q218" s="86">
        <v>0</v>
      </c>
      <c r="R218" s="85">
        <f>I218</f>
        <v>11.0216295</v>
      </c>
      <c r="S218" s="86">
        <v>0</v>
      </c>
      <c r="T218" s="86">
        <v>0</v>
      </c>
      <c r="U218" s="87">
        <f t="shared" si="76"/>
        <v>11.300290459999999</v>
      </c>
      <c r="V218" s="85">
        <f>I218</f>
        <v>11.0216295</v>
      </c>
      <c r="W218" s="91">
        <f t="shared" si="77"/>
        <v>0</v>
      </c>
      <c r="X218" s="91">
        <f t="shared" si="77"/>
        <v>0</v>
      </c>
      <c r="Y218" s="91">
        <f t="shared" si="77"/>
        <v>0</v>
      </c>
      <c r="Z218" s="91">
        <f t="shared" si="77"/>
        <v>0</v>
      </c>
      <c r="AA218" s="91">
        <f t="shared" si="77"/>
        <v>0</v>
      </c>
      <c r="AB218" s="91">
        <f t="shared" si="77"/>
        <v>0</v>
      </c>
      <c r="AC218" s="91">
        <f t="shared" si="77"/>
        <v>0</v>
      </c>
      <c r="AD218" s="91">
        <f t="shared" si="77"/>
        <v>0</v>
      </c>
      <c r="AE218" s="91">
        <f t="shared" si="77"/>
        <v>0</v>
      </c>
      <c r="AF218" s="91">
        <f t="shared" si="77"/>
        <v>0</v>
      </c>
      <c r="AG218" s="87">
        <f t="shared" si="78"/>
        <v>11.300290459999999</v>
      </c>
      <c r="AH218" s="87">
        <f t="shared" si="78"/>
        <v>11.0216295</v>
      </c>
      <c r="AI218" s="106" t="str">
        <f>'[2]Ф2 '!CO218</f>
        <v>нд</v>
      </c>
    </row>
    <row r="219" spans="1:35" ht="33" customHeight="1" x14ac:dyDescent="0.25">
      <c r="A219" s="80" t="s">
        <v>293</v>
      </c>
      <c r="B219" s="81" t="str">
        <f>'[2]Ф2 '!B219</f>
        <v>Строительство КТП - 630 КВА,  ул. Михайловская, 43 г.Находка</v>
      </c>
      <c r="C219" s="116" t="str">
        <f>'[2]Ф2 '!C219</f>
        <v>Q_ДЭСК_53</v>
      </c>
      <c r="D219" s="117" t="str">
        <f>'[2]Ф2 '!D219</f>
        <v>П</v>
      </c>
      <c r="E219" s="118">
        <f>'[2]Ф2 '!E219</f>
        <v>2026</v>
      </c>
      <c r="F219" s="118">
        <f>'[2]Ф2 '!F219</f>
        <v>2026</v>
      </c>
      <c r="G219" s="118">
        <f>'[2]Ф2 '!G219</f>
        <v>2026</v>
      </c>
      <c r="H219" s="85">
        <v>2.4167717899999999</v>
      </c>
      <c r="I219" s="85">
        <v>2.38672182</v>
      </c>
      <c r="J219" s="84" t="s">
        <v>52</v>
      </c>
      <c r="K219" s="85">
        <f t="shared" si="73"/>
        <v>2.4167717899999999</v>
      </c>
      <c r="L219" s="86">
        <v>0</v>
      </c>
      <c r="M219" s="85">
        <f t="shared" si="74"/>
        <v>2.4167717899999999</v>
      </c>
      <c r="N219" s="86">
        <v>0</v>
      </c>
      <c r="O219" s="86">
        <v>0</v>
      </c>
      <c r="P219" s="85">
        <f t="shared" si="75"/>
        <v>2.38672182</v>
      </c>
      <c r="Q219" s="86">
        <v>0</v>
      </c>
      <c r="R219" s="85">
        <f>I219</f>
        <v>2.38672182</v>
      </c>
      <c r="S219" s="86">
        <v>0</v>
      </c>
      <c r="T219" s="86">
        <v>0</v>
      </c>
      <c r="U219" s="87">
        <f t="shared" si="76"/>
        <v>2.4167717899999999</v>
      </c>
      <c r="V219" s="85">
        <f>I219</f>
        <v>2.38672182</v>
      </c>
      <c r="W219" s="91">
        <f t="shared" si="77"/>
        <v>0</v>
      </c>
      <c r="X219" s="91">
        <f t="shared" si="77"/>
        <v>0</v>
      </c>
      <c r="Y219" s="91">
        <f t="shared" si="77"/>
        <v>0</v>
      </c>
      <c r="Z219" s="91">
        <f t="shared" si="77"/>
        <v>0</v>
      </c>
      <c r="AA219" s="91">
        <f t="shared" si="77"/>
        <v>0</v>
      </c>
      <c r="AB219" s="91">
        <f t="shared" si="77"/>
        <v>0</v>
      </c>
      <c r="AC219" s="91">
        <f t="shared" si="77"/>
        <v>0</v>
      </c>
      <c r="AD219" s="91">
        <f t="shared" si="77"/>
        <v>0</v>
      </c>
      <c r="AE219" s="91">
        <f t="shared" si="77"/>
        <v>0</v>
      </c>
      <c r="AF219" s="91">
        <f t="shared" si="77"/>
        <v>0</v>
      </c>
      <c r="AG219" s="87">
        <f t="shared" si="78"/>
        <v>2.4167717899999999</v>
      </c>
      <c r="AH219" s="87">
        <f t="shared" si="78"/>
        <v>2.38672182</v>
      </c>
      <c r="AI219" s="106" t="str">
        <f>'[2]Ф2 '!CO219</f>
        <v>нд</v>
      </c>
    </row>
    <row r="220" spans="1:35" ht="33" customHeight="1" x14ac:dyDescent="0.25">
      <c r="A220" s="80" t="s">
        <v>294</v>
      </c>
      <c r="B220" s="81" t="str">
        <f>'[2]Ф2 '!B220</f>
        <v>Строительство КТП - 250 КВА,  ул. Перевальная, 81 г.Находка</v>
      </c>
      <c r="C220" s="116" t="str">
        <f>'[2]Ф2 '!C220</f>
        <v>Q_ДЭСК_54</v>
      </c>
      <c r="D220" s="117" t="str">
        <f>'[2]Ф2 '!D220</f>
        <v>П</v>
      </c>
      <c r="E220" s="118">
        <f>'[2]Ф2 '!E220</f>
        <v>2026</v>
      </c>
      <c r="F220" s="118">
        <f>'[2]Ф2 '!F220</f>
        <v>2026</v>
      </c>
      <c r="G220" s="118">
        <f>'[2]Ф2 '!G220</f>
        <v>2026</v>
      </c>
      <c r="H220" s="85">
        <v>1.6667832600000001</v>
      </c>
      <c r="I220" s="85">
        <v>1.6696921899999999</v>
      </c>
      <c r="J220" s="84" t="s">
        <v>52</v>
      </c>
      <c r="K220" s="85">
        <f t="shared" si="73"/>
        <v>1.6667832600000001</v>
      </c>
      <c r="L220" s="86">
        <v>0</v>
      </c>
      <c r="M220" s="85">
        <f t="shared" si="74"/>
        <v>1.6667832600000001</v>
      </c>
      <c r="N220" s="86">
        <v>0</v>
      </c>
      <c r="O220" s="86">
        <v>0</v>
      </c>
      <c r="P220" s="85">
        <f t="shared" si="75"/>
        <v>1.6696921899999999</v>
      </c>
      <c r="Q220" s="86">
        <v>0</v>
      </c>
      <c r="R220" s="85">
        <f>I220</f>
        <v>1.6696921899999999</v>
      </c>
      <c r="S220" s="86">
        <v>0</v>
      </c>
      <c r="T220" s="86">
        <v>0</v>
      </c>
      <c r="U220" s="87">
        <f t="shared" si="76"/>
        <v>1.6667832600000001</v>
      </c>
      <c r="V220" s="85">
        <f>I220</f>
        <v>1.6696921899999999</v>
      </c>
      <c r="W220" s="91">
        <f t="shared" si="77"/>
        <v>0</v>
      </c>
      <c r="X220" s="91">
        <f t="shared" si="77"/>
        <v>0</v>
      </c>
      <c r="Y220" s="91">
        <f t="shared" si="77"/>
        <v>0</v>
      </c>
      <c r="Z220" s="91">
        <f t="shared" si="77"/>
        <v>0</v>
      </c>
      <c r="AA220" s="91">
        <f t="shared" si="77"/>
        <v>0</v>
      </c>
      <c r="AB220" s="91">
        <f t="shared" si="77"/>
        <v>0</v>
      </c>
      <c r="AC220" s="91">
        <f t="shared" si="77"/>
        <v>0</v>
      </c>
      <c r="AD220" s="91">
        <f t="shared" si="77"/>
        <v>0</v>
      </c>
      <c r="AE220" s="91">
        <f t="shared" si="77"/>
        <v>0</v>
      </c>
      <c r="AF220" s="91">
        <f t="shared" si="77"/>
        <v>0</v>
      </c>
      <c r="AG220" s="87">
        <f t="shared" si="78"/>
        <v>1.6667832600000001</v>
      </c>
      <c r="AH220" s="87">
        <f t="shared" si="78"/>
        <v>1.6696921899999999</v>
      </c>
      <c r="AI220" s="106" t="str">
        <f>'[2]Ф2 '!CO220</f>
        <v>нд</v>
      </c>
    </row>
    <row r="221" spans="1:35" ht="33" customHeight="1" x14ac:dyDescent="0.25">
      <c r="A221" s="80" t="s">
        <v>295</v>
      </c>
      <c r="B221" s="81" t="str">
        <f>'[2]Ф2 '!B221</f>
        <v>Строительство КТП - 630 КВА,  ул. Грибная, 2 г.Находка</v>
      </c>
      <c r="C221" s="116" t="str">
        <f>'[2]Ф2 '!C221</f>
        <v>Q_ДЭСК_55</v>
      </c>
      <c r="D221" s="117" t="str">
        <f>'[2]Ф2 '!D221</f>
        <v>П</v>
      </c>
      <c r="E221" s="118">
        <f>'[2]Ф2 '!E221</f>
        <v>2029</v>
      </c>
      <c r="F221" s="118">
        <f>'[2]Ф2 '!F221</f>
        <v>2026</v>
      </c>
      <c r="G221" s="118">
        <f>'[2]Ф2 '!G221</f>
        <v>2029</v>
      </c>
      <c r="H221" s="85">
        <v>2.4167717899999999</v>
      </c>
      <c r="I221" s="85">
        <v>2.38672182</v>
      </c>
      <c r="J221" s="84" t="s">
        <v>52</v>
      </c>
      <c r="K221" s="85">
        <f t="shared" si="73"/>
        <v>2.4167717899999999</v>
      </c>
      <c r="L221" s="86">
        <v>0</v>
      </c>
      <c r="M221" s="85">
        <f t="shared" si="74"/>
        <v>2.4167717899999999</v>
      </c>
      <c r="N221" s="86">
        <v>0</v>
      </c>
      <c r="O221" s="86">
        <v>0</v>
      </c>
      <c r="P221" s="85">
        <f t="shared" si="75"/>
        <v>2.8405762499999998</v>
      </c>
      <c r="Q221" s="86">
        <v>0</v>
      </c>
      <c r="R221" s="85">
        <v>2.8405762499999998</v>
      </c>
      <c r="S221" s="86">
        <v>0</v>
      </c>
      <c r="T221" s="86">
        <v>0</v>
      </c>
      <c r="U221" s="94">
        <f t="shared" si="76"/>
        <v>2.4167717899999999</v>
      </c>
      <c r="V221" s="119">
        <v>0</v>
      </c>
      <c r="W221" s="91">
        <f t="shared" si="77"/>
        <v>0</v>
      </c>
      <c r="X221" s="91">
        <f t="shared" si="77"/>
        <v>0</v>
      </c>
      <c r="Y221" s="91">
        <f t="shared" si="77"/>
        <v>0</v>
      </c>
      <c r="Z221" s="91">
        <f t="shared" si="77"/>
        <v>0</v>
      </c>
      <c r="AA221" s="94">
        <f>R221</f>
        <v>2.8405762499999998</v>
      </c>
      <c r="AB221" s="91">
        <f t="shared" si="77"/>
        <v>0</v>
      </c>
      <c r="AC221" s="91">
        <f t="shared" si="77"/>
        <v>0</v>
      </c>
      <c r="AD221" s="91">
        <f t="shared" si="77"/>
        <v>0</v>
      </c>
      <c r="AE221" s="91">
        <f t="shared" si="77"/>
        <v>0</v>
      </c>
      <c r="AF221" s="91">
        <f t="shared" si="77"/>
        <v>0</v>
      </c>
      <c r="AG221" s="87">
        <f t="shared" si="78"/>
        <v>5.2573480400000001</v>
      </c>
      <c r="AH221" s="91">
        <f t="shared" si="78"/>
        <v>0</v>
      </c>
      <c r="AI221" s="106" t="str">
        <f>'[2]Ф2 '!CO221</f>
        <v>нд</v>
      </c>
    </row>
    <row r="222" spans="1:35" ht="33" customHeight="1" x14ac:dyDescent="0.25">
      <c r="A222" s="80" t="s">
        <v>296</v>
      </c>
      <c r="B222" s="81" t="str">
        <f>'[2]Ф2 '!B222</f>
        <v>Строительство КТП - 630 КВА,  ул. Верхне-Морская, 28 г.Находка</v>
      </c>
      <c r="C222" s="116" t="str">
        <f>'[2]Ф2 '!C222</f>
        <v>Q_ДЭСК_56</v>
      </c>
      <c r="D222" s="117" t="str">
        <f>'[2]Ф2 '!D222</f>
        <v>П</v>
      </c>
      <c r="E222" s="118">
        <f>'[2]Ф2 '!E222</f>
        <v>2029</v>
      </c>
      <c r="F222" s="118">
        <f>'[2]Ф2 '!F222</f>
        <v>2026</v>
      </c>
      <c r="G222" s="118">
        <f>'[2]Ф2 '!G222</f>
        <v>2029</v>
      </c>
      <c r="H222" s="85">
        <v>2.4167717899999999</v>
      </c>
      <c r="I222" s="85">
        <v>2.38672182</v>
      </c>
      <c r="J222" s="84" t="s">
        <v>52</v>
      </c>
      <c r="K222" s="85">
        <f t="shared" si="73"/>
        <v>2.4167717899999999</v>
      </c>
      <c r="L222" s="86">
        <v>0</v>
      </c>
      <c r="M222" s="85">
        <f t="shared" si="74"/>
        <v>2.4167717899999999</v>
      </c>
      <c r="N222" s="86">
        <v>0</v>
      </c>
      <c r="O222" s="86">
        <v>0</v>
      </c>
      <c r="P222" s="85">
        <f t="shared" si="75"/>
        <v>2.8405762499999998</v>
      </c>
      <c r="Q222" s="86">
        <v>0</v>
      </c>
      <c r="R222" s="85">
        <v>2.8405762499999998</v>
      </c>
      <c r="S222" s="86">
        <v>0</v>
      </c>
      <c r="T222" s="86">
        <v>0</v>
      </c>
      <c r="U222" s="94">
        <f t="shared" si="76"/>
        <v>2.4167717899999999</v>
      </c>
      <c r="V222" s="119">
        <v>0</v>
      </c>
      <c r="W222" s="91">
        <f t="shared" si="77"/>
        <v>0</v>
      </c>
      <c r="X222" s="91">
        <f t="shared" si="77"/>
        <v>0</v>
      </c>
      <c r="Y222" s="91">
        <f t="shared" si="77"/>
        <v>0</v>
      </c>
      <c r="Z222" s="91">
        <f t="shared" si="77"/>
        <v>0</v>
      </c>
      <c r="AA222" s="94">
        <f>R222</f>
        <v>2.8405762499999998</v>
      </c>
      <c r="AB222" s="91">
        <f t="shared" si="77"/>
        <v>0</v>
      </c>
      <c r="AC222" s="91">
        <f t="shared" si="77"/>
        <v>0</v>
      </c>
      <c r="AD222" s="91">
        <f t="shared" si="77"/>
        <v>0</v>
      </c>
      <c r="AE222" s="91">
        <f t="shared" si="77"/>
        <v>0</v>
      </c>
      <c r="AF222" s="91">
        <f t="shared" si="77"/>
        <v>0</v>
      </c>
      <c r="AG222" s="87">
        <f t="shared" si="78"/>
        <v>5.2573480400000001</v>
      </c>
      <c r="AH222" s="91">
        <f t="shared" si="78"/>
        <v>0</v>
      </c>
      <c r="AI222" s="106" t="str">
        <f>'[2]Ф2 '!CO222</f>
        <v>нд</v>
      </c>
    </row>
    <row r="223" spans="1:35" ht="33" customHeight="1" x14ac:dyDescent="0.25">
      <c r="A223" s="80" t="s">
        <v>297</v>
      </c>
      <c r="B223" s="81" t="str">
        <f>'[2]Ф2 '!B223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3" s="116" t="str">
        <f>'[2]Ф2 '!C223</f>
        <v>Q_ДЭСК_125</v>
      </c>
      <c r="D223" s="117" t="str">
        <f>'[2]Ф2 '!D223</f>
        <v>П</v>
      </c>
      <c r="E223" s="118">
        <f>'[2]Ф2 '!E223</f>
        <v>2027</v>
      </c>
      <c r="F223" s="118">
        <f>'[2]Ф2 '!F223</f>
        <v>2027</v>
      </c>
      <c r="G223" s="118">
        <f>'[2]Ф2 '!G223</f>
        <v>2027</v>
      </c>
      <c r="H223" s="85">
        <v>1.64045665</v>
      </c>
      <c r="I223" s="85">
        <v>1.4949843899999999</v>
      </c>
      <c r="J223" s="84" t="s">
        <v>52</v>
      </c>
      <c r="K223" s="85">
        <f t="shared" si="73"/>
        <v>1.64045665</v>
      </c>
      <c r="L223" s="86">
        <v>0</v>
      </c>
      <c r="M223" s="85">
        <f t="shared" si="74"/>
        <v>1.64045665</v>
      </c>
      <c r="N223" s="86">
        <v>0</v>
      </c>
      <c r="O223" s="86">
        <v>0</v>
      </c>
      <c r="P223" s="85">
        <f t="shared" si="75"/>
        <v>1.64187408</v>
      </c>
      <c r="Q223" s="86">
        <v>0</v>
      </c>
      <c r="R223" s="85">
        <v>1.64187408</v>
      </c>
      <c r="S223" s="86">
        <v>0</v>
      </c>
      <c r="T223" s="86">
        <v>0</v>
      </c>
      <c r="U223" s="91">
        <f t="shared" si="76"/>
        <v>0</v>
      </c>
      <c r="V223" s="86">
        <v>0</v>
      </c>
      <c r="W223" s="87">
        <f t="shared" ref="W223:W230" si="79">M223</f>
        <v>1.64045665</v>
      </c>
      <c r="X223" s="87">
        <f t="shared" ref="X223:X228" si="80">P223</f>
        <v>1.64187408</v>
      </c>
      <c r="Y223" s="91">
        <f t="shared" si="77"/>
        <v>0</v>
      </c>
      <c r="Z223" s="91">
        <f t="shared" si="77"/>
        <v>0</v>
      </c>
      <c r="AA223" s="91">
        <f t="shared" si="77"/>
        <v>0</v>
      </c>
      <c r="AB223" s="91">
        <f t="shared" si="77"/>
        <v>0</v>
      </c>
      <c r="AC223" s="91">
        <f t="shared" si="77"/>
        <v>0</v>
      </c>
      <c r="AD223" s="91">
        <f t="shared" si="77"/>
        <v>0</v>
      </c>
      <c r="AE223" s="91">
        <f t="shared" si="77"/>
        <v>0</v>
      </c>
      <c r="AF223" s="91">
        <f t="shared" si="77"/>
        <v>0</v>
      </c>
      <c r="AG223" s="87">
        <f t="shared" si="78"/>
        <v>1.64045665</v>
      </c>
      <c r="AH223" s="87">
        <f t="shared" si="78"/>
        <v>1.64187408</v>
      </c>
      <c r="AI223" s="106" t="str">
        <f>'[2]Ф2 '!CO223</f>
        <v>нд</v>
      </c>
    </row>
    <row r="224" spans="1:35" ht="33" customHeight="1" x14ac:dyDescent="0.25">
      <c r="A224" s="80" t="s">
        <v>298</v>
      </c>
      <c r="B224" s="81" t="str">
        <f>'[2]Ф2 '!B224</f>
        <v>Строительство  КТП-6/0,4кВ с трансформатором 400кВА в районе  ул.Сахалинская, 51 г.Артём</v>
      </c>
      <c r="C224" s="116" t="str">
        <f>'[2]Ф2 '!C224</f>
        <v>Q_ДЭСК_126</v>
      </c>
      <c r="D224" s="117" t="str">
        <f>'[2]Ф2 '!D224</f>
        <v>П</v>
      </c>
      <c r="E224" s="118">
        <f>'[2]Ф2 '!E224</f>
        <v>2027</v>
      </c>
      <c r="F224" s="118">
        <f>'[2]Ф2 '!F224</f>
        <v>2027</v>
      </c>
      <c r="G224" s="118">
        <f>'[2]Ф2 '!G224</f>
        <v>2027</v>
      </c>
      <c r="H224" s="85">
        <v>2.1958423200000001</v>
      </c>
      <c r="I224" s="85">
        <v>1.9192773599999999</v>
      </c>
      <c r="J224" s="84" t="s">
        <v>52</v>
      </c>
      <c r="K224" s="85">
        <f t="shared" si="73"/>
        <v>2.1958423200000001</v>
      </c>
      <c r="L224" s="86">
        <v>0</v>
      </c>
      <c r="M224" s="85">
        <f t="shared" si="74"/>
        <v>2.1958423200000001</v>
      </c>
      <c r="N224" s="86">
        <v>0</v>
      </c>
      <c r="O224" s="86">
        <v>0</v>
      </c>
      <c r="P224" s="85">
        <f t="shared" si="75"/>
        <v>2.1078559600000002</v>
      </c>
      <c r="Q224" s="86">
        <v>0</v>
      </c>
      <c r="R224" s="85">
        <v>2.1078559600000002</v>
      </c>
      <c r="S224" s="86">
        <v>0</v>
      </c>
      <c r="T224" s="86">
        <v>0</v>
      </c>
      <c r="U224" s="91">
        <f t="shared" si="76"/>
        <v>0</v>
      </c>
      <c r="V224" s="86">
        <v>0</v>
      </c>
      <c r="W224" s="87">
        <f t="shared" si="79"/>
        <v>2.1958423200000001</v>
      </c>
      <c r="X224" s="87">
        <f t="shared" si="80"/>
        <v>2.1078559600000002</v>
      </c>
      <c r="Y224" s="91">
        <f t="shared" si="77"/>
        <v>0</v>
      </c>
      <c r="Z224" s="91">
        <f t="shared" si="77"/>
        <v>0</v>
      </c>
      <c r="AA224" s="91">
        <f t="shared" si="77"/>
        <v>0</v>
      </c>
      <c r="AB224" s="91">
        <f t="shared" si="77"/>
        <v>0</v>
      </c>
      <c r="AC224" s="91">
        <f t="shared" si="77"/>
        <v>0</v>
      </c>
      <c r="AD224" s="91">
        <f t="shared" si="77"/>
        <v>0</v>
      </c>
      <c r="AE224" s="91">
        <f t="shared" si="77"/>
        <v>0</v>
      </c>
      <c r="AF224" s="91">
        <f t="shared" si="77"/>
        <v>0</v>
      </c>
      <c r="AG224" s="87">
        <f t="shared" si="78"/>
        <v>2.1958423200000001</v>
      </c>
      <c r="AH224" s="87">
        <f t="shared" si="78"/>
        <v>2.1078559600000002</v>
      </c>
      <c r="AI224" s="106" t="str">
        <f>'[2]Ф2 '!CO224</f>
        <v>нд</v>
      </c>
    </row>
    <row r="225" spans="1:35" ht="33" customHeight="1" x14ac:dyDescent="0.25">
      <c r="A225" s="80" t="s">
        <v>299</v>
      </c>
      <c r="B225" s="81" t="str">
        <f>'[2]Ф2 '!B225</f>
        <v>Строительство  КТП-6/0,4кВ с трансформатором 400 кВА  ул. Гагарина, 31 снт Родник-1 г.Артём</v>
      </c>
      <c r="C225" s="116" t="str">
        <f>'[2]Ф2 '!C225</f>
        <v>Q_ДЭСК_127</v>
      </c>
      <c r="D225" s="117" t="str">
        <f>'[2]Ф2 '!D225</f>
        <v>П</v>
      </c>
      <c r="E225" s="118">
        <f>'[2]Ф2 '!E225</f>
        <v>2027</v>
      </c>
      <c r="F225" s="118">
        <f>'[2]Ф2 '!F225</f>
        <v>2027</v>
      </c>
      <c r="G225" s="118">
        <f>'[2]Ф2 '!G225</f>
        <v>2027</v>
      </c>
      <c r="H225" s="85">
        <v>2.1409768599999999</v>
      </c>
      <c r="I225" s="85">
        <v>1.8716217399999999</v>
      </c>
      <c r="J225" s="84" t="s">
        <v>52</v>
      </c>
      <c r="K225" s="85">
        <f t="shared" si="73"/>
        <v>2.1409768599999999</v>
      </c>
      <c r="L225" s="86">
        <v>0</v>
      </c>
      <c r="M225" s="85">
        <f t="shared" si="74"/>
        <v>2.1409768599999999</v>
      </c>
      <c r="N225" s="86">
        <v>0</v>
      </c>
      <c r="O225" s="86">
        <v>0</v>
      </c>
      <c r="P225" s="85">
        <f t="shared" si="75"/>
        <v>2.0555179300000002</v>
      </c>
      <c r="Q225" s="86">
        <v>0</v>
      </c>
      <c r="R225" s="85">
        <v>2.0555179300000002</v>
      </c>
      <c r="S225" s="86">
        <v>0</v>
      </c>
      <c r="T225" s="86">
        <v>0</v>
      </c>
      <c r="U225" s="91">
        <f t="shared" si="76"/>
        <v>0</v>
      </c>
      <c r="V225" s="86">
        <v>0</v>
      </c>
      <c r="W225" s="87">
        <f t="shared" si="79"/>
        <v>2.1409768599999999</v>
      </c>
      <c r="X225" s="87">
        <f t="shared" si="80"/>
        <v>2.0555179300000002</v>
      </c>
      <c r="Y225" s="91">
        <f t="shared" si="77"/>
        <v>0</v>
      </c>
      <c r="Z225" s="91">
        <f t="shared" si="77"/>
        <v>0</v>
      </c>
      <c r="AA225" s="91">
        <f t="shared" si="77"/>
        <v>0</v>
      </c>
      <c r="AB225" s="91">
        <f t="shared" si="77"/>
        <v>0</v>
      </c>
      <c r="AC225" s="91">
        <f t="shared" si="77"/>
        <v>0</v>
      </c>
      <c r="AD225" s="91">
        <f t="shared" si="77"/>
        <v>0</v>
      </c>
      <c r="AE225" s="91">
        <f t="shared" si="77"/>
        <v>0</v>
      </c>
      <c r="AF225" s="91">
        <f t="shared" si="77"/>
        <v>0</v>
      </c>
      <c r="AG225" s="87">
        <f t="shared" si="78"/>
        <v>2.1409768599999999</v>
      </c>
      <c r="AH225" s="87">
        <f t="shared" si="78"/>
        <v>2.0555179300000002</v>
      </c>
      <c r="AI225" s="106" t="str">
        <f>'[2]Ф2 '!CO225</f>
        <v>нд</v>
      </c>
    </row>
    <row r="226" spans="1:35" ht="33" customHeight="1" x14ac:dyDescent="0.25">
      <c r="A226" s="80" t="s">
        <v>300</v>
      </c>
      <c r="B226" s="81" t="str">
        <f>'[2]Ф2 '!B226</f>
        <v>Строительство  КТП-6/0,4кВ с трансформатором 400 кВА в районе ул. Челябинская, 20 г.Артём</v>
      </c>
      <c r="C226" s="116" t="str">
        <f>'[2]Ф2 '!C226</f>
        <v>Q_ДЭСК_128</v>
      </c>
      <c r="D226" s="117" t="str">
        <f>'[2]Ф2 '!D226</f>
        <v>П</v>
      </c>
      <c r="E226" s="118">
        <f>'[2]Ф2 '!E226</f>
        <v>2027</v>
      </c>
      <c r="F226" s="118">
        <f>'[2]Ф2 '!F226</f>
        <v>2027</v>
      </c>
      <c r="G226" s="118">
        <f>'[2]Ф2 '!G226</f>
        <v>2027</v>
      </c>
      <c r="H226" s="85">
        <v>1.9290812500000001</v>
      </c>
      <c r="I226" s="85">
        <v>1.6853070999999999</v>
      </c>
      <c r="J226" s="84" t="s">
        <v>52</v>
      </c>
      <c r="K226" s="85">
        <f t="shared" si="73"/>
        <v>1.9290812500000001</v>
      </c>
      <c r="L226" s="86">
        <v>0</v>
      </c>
      <c r="M226" s="85">
        <f t="shared" si="74"/>
        <v>1.9290812500000001</v>
      </c>
      <c r="N226" s="86">
        <v>0</v>
      </c>
      <c r="O226" s="86">
        <v>0</v>
      </c>
      <c r="P226" s="85">
        <f t="shared" si="75"/>
        <v>1.8508969500000001</v>
      </c>
      <c r="Q226" s="86">
        <v>0</v>
      </c>
      <c r="R226" s="85">
        <v>1.8508969500000001</v>
      </c>
      <c r="S226" s="86">
        <v>0</v>
      </c>
      <c r="T226" s="86">
        <v>0</v>
      </c>
      <c r="U226" s="91">
        <f t="shared" si="76"/>
        <v>0</v>
      </c>
      <c r="V226" s="86">
        <v>0</v>
      </c>
      <c r="W226" s="87">
        <f t="shared" si="79"/>
        <v>1.9290812500000001</v>
      </c>
      <c r="X226" s="87">
        <f t="shared" si="80"/>
        <v>1.8508969500000001</v>
      </c>
      <c r="Y226" s="91">
        <f t="shared" si="77"/>
        <v>0</v>
      </c>
      <c r="Z226" s="91">
        <f t="shared" si="77"/>
        <v>0</v>
      </c>
      <c r="AA226" s="91">
        <f t="shared" si="77"/>
        <v>0</v>
      </c>
      <c r="AB226" s="91">
        <f t="shared" si="77"/>
        <v>0</v>
      </c>
      <c r="AC226" s="91">
        <f t="shared" si="77"/>
        <v>0</v>
      </c>
      <c r="AD226" s="91">
        <f t="shared" si="77"/>
        <v>0</v>
      </c>
      <c r="AE226" s="91">
        <f t="shared" si="77"/>
        <v>0</v>
      </c>
      <c r="AF226" s="91">
        <f t="shared" si="77"/>
        <v>0</v>
      </c>
      <c r="AG226" s="87">
        <f t="shared" si="78"/>
        <v>1.9290812500000001</v>
      </c>
      <c r="AH226" s="87">
        <f t="shared" si="78"/>
        <v>1.8508969500000001</v>
      </c>
      <c r="AI226" s="106" t="str">
        <f>'[2]Ф2 '!CO226</f>
        <v>нд</v>
      </c>
    </row>
    <row r="227" spans="1:35" ht="33" customHeight="1" x14ac:dyDescent="0.25">
      <c r="A227" s="80" t="s">
        <v>301</v>
      </c>
      <c r="B227" s="81" t="str">
        <f>'[2]Ф2 '!B227</f>
        <v>Строительство ВЛЗ-6кВ от опоры №51/24/14 Ф. №15 ПС "Артёмовская" до опоры № 51/52 Ф. №15 ПС "Артёмовская"</v>
      </c>
      <c r="C227" s="116" t="str">
        <f>'[2]Ф2 '!C227</f>
        <v>Q_ДЭСК_129</v>
      </c>
      <c r="D227" s="117" t="str">
        <f>'[2]Ф2 '!D227</f>
        <v>П</v>
      </c>
      <c r="E227" s="118">
        <f>'[2]Ф2 '!E227</f>
        <v>2027</v>
      </c>
      <c r="F227" s="118">
        <f>'[2]Ф2 '!F227</f>
        <v>2027</v>
      </c>
      <c r="G227" s="118">
        <f>'[2]Ф2 '!G227</f>
        <v>2027</v>
      </c>
      <c r="H227" s="85">
        <v>0.81999021000000005</v>
      </c>
      <c r="I227" s="85">
        <v>0.74519533999999998</v>
      </c>
      <c r="J227" s="84" t="s">
        <v>52</v>
      </c>
      <c r="K227" s="85">
        <f t="shared" si="73"/>
        <v>0.81999021000000005</v>
      </c>
      <c r="L227" s="86">
        <v>0</v>
      </c>
      <c r="M227" s="85">
        <f t="shared" si="74"/>
        <v>0.81999021000000005</v>
      </c>
      <c r="N227" s="86">
        <v>0</v>
      </c>
      <c r="O227" s="86">
        <v>0</v>
      </c>
      <c r="P227" s="85">
        <f t="shared" si="75"/>
        <v>0.81841450999999998</v>
      </c>
      <c r="Q227" s="86">
        <v>0</v>
      </c>
      <c r="R227" s="85">
        <v>0.81841450999999998</v>
      </c>
      <c r="S227" s="86">
        <v>0</v>
      </c>
      <c r="T227" s="86">
        <v>0</v>
      </c>
      <c r="U227" s="91">
        <f t="shared" si="76"/>
        <v>0</v>
      </c>
      <c r="V227" s="86">
        <v>0</v>
      </c>
      <c r="W227" s="87">
        <f t="shared" si="79"/>
        <v>0.81999021000000005</v>
      </c>
      <c r="X227" s="87">
        <f t="shared" si="80"/>
        <v>0.81841450999999998</v>
      </c>
      <c r="Y227" s="91">
        <f t="shared" si="77"/>
        <v>0</v>
      </c>
      <c r="Z227" s="91">
        <f t="shared" si="77"/>
        <v>0</v>
      </c>
      <c r="AA227" s="91">
        <f t="shared" si="77"/>
        <v>0</v>
      </c>
      <c r="AB227" s="91">
        <f t="shared" si="77"/>
        <v>0</v>
      </c>
      <c r="AC227" s="91">
        <f t="shared" si="77"/>
        <v>0</v>
      </c>
      <c r="AD227" s="91">
        <f t="shared" si="77"/>
        <v>0</v>
      </c>
      <c r="AE227" s="91">
        <f t="shared" si="77"/>
        <v>0</v>
      </c>
      <c r="AF227" s="91">
        <f t="shared" si="77"/>
        <v>0</v>
      </c>
      <c r="AG227" s="87">
        <f t="shared" si="78"/>
        <v>0.81999021000000005</v>
      </c>
      <c r="AH227" s="87">
        <f t="shared" si="78"/>
        <v>0.81841450999999998</v>
      </c>
      <c r="AI227" s="106" t="str">
        <f>'[2]Ф2 '!CO227</f>
        <v>нд</v>
      </c>
    </row>
    <row r="228" spans="1:35" ht="33" customHeight="1" x14ac:dyDescent="0.25">
      <c r="A228" s="80" t="s">
        <v>302</v>
      </c>
      <c r="B228" s="81" t="str">
        <f>'[2]Ф2 '!B228</f>
        <v>Строительство КЛ-6 кВ Ф.№28 ПС "Кролевцы" от опоры № 26  до РУ-6кВ ТП- 206 г.Артём</v>
      </c>
      <c r="C228" s="116" t="str">
        <f>'[2]Ф2 '!C228</f>
        <v>Q_ДЭСК_130</v>
      </c>
      <c r="D228" s="117" t="str">
        <f>'[2]Ф2 '!D228</f>
        <v>П</v>
      </c>
      <c r="E228" s="118">
        <f>'[2]Ф2 '!E228</f>
        <v>2027</v>
      </c>
      <c r="F228" s="118">
        <f>'[2]Ф2 '!F228</f>
        <v>2027</v>
      </c>
      <c r="G228" s="118">
        <f>'[2]Ф2 '!G228</f>
        <v>2027</v>
      </c>
      <c r="H228" s="85">
        <v>20.82934508</v>
      </c>
      <c r="I228" s="85">
        <v>18.520239849999999</v>
      </c>
      <c r="J228" s="84" t="s">
        <v>52</v>
      </c>
      <c r="K228" s="85">
        <f t="shared" si="73"/>
        <v>20.82934508</v>
      </c>
      <c r="L228" s="86">
        <v>0</v>
      </c>
      <c r="M228" s="85">
        <f t="shared" si="74"/>
        <v>20.82934508</v>
      </c>
      <c r="N228" s="86">
        <v>0</v>
      </c>
      <c r="O228" s="86">
        <v>0</v>
      </c>
      <c r="P228" s="85">
        <f t="shared" si="75"/>
        <v>20.339946019999999</v>
      </c>
      <c r="Q228" s="86">
        <v>0</v>
      </c>
      <c r="R228" s="85">
        <v>20.339946019999999</v>
      </c>
      <c r="S228" s="86">
        <v>0</v>
      </c>
      <c r="T228" s="86">
        <v>0</v>
      </c>
      <c r="U228" s="91">
        <f t="shared" si="76"/>
        <v>0</v>
      </c>
      <c r="V228" s="86">
        <v>0</v>
      </c>
      <c r="W228" s="87">
        <f t="shared" si="79"/>
        <v>20.82934508</v>
      </c>
      <c r="X228" s="87">
        <f t="shared" si="80"/>
        <v>20.339946019999999</v>
      </c>
      <c r="Y228" s="91">
        <f t="shared" si="77"/>
        <v>0</v>
      </c>
      <c r="Z228" s="91">
        <f t="shared" si="77"/>
        <v>0</v>
      </c>
      <c r="AA228" s="91">
        <f t="shared" si="77"/>
        <v>0</v>
      </c>
      <c r="AB228" s="91">
        <f t="shared" si="77"/>
        <v>0</v>
      </c>
      <c r="AC228" s="91">
        <f t="shared" si="77"/>
        <v>0</v>
      </c>
      <c r="AD228" s="91">
        <f t="shared" si="77"/>
        <v>0</v>
      </c>
      <c r="AE228" s="91">
        <f t="shared" si="77"/>
        <v>0</v>
      </c>
      <c r="AF228" s="91">
        <f t="shared" si="77"/>
        <v>0</v>
      </c>
      <c r="AG228" s="87">
        <f t="shared" si="78"/>
        <v>20.82934508</v>
      </c>
      <c r="AH228" s="87">
        <f t="shared" si="78"/>
        <v>20.339946019999999</v>
      </c>
      <c r="AI228" s="106" t="str">
        <f>'[2]Ф2 '!CO228</f>
        <v>нд</v>
      </c>
    </row>
    <row r="229" spans="1:35" ht="33" customHeight="1" x14ac:dyDescent="0.25">
      <c r="A229" s="80" t="s">
        <v>303</v>
      </c>
      <c r="B229" s="81" t="str">
        <f>'[2]Ф2 '!B229</f>
        <v>Строительство КТП-6/0,4кВ с трансформатором  630 кВА СНТ Сопка в районе уч.159 г.Артём</v>
      </c>
      <c r="C229" s="116" t="str">
        <f>'[2]Ф2 '!C229</f>
        <v>Q_ДЭСК_131</v>
      </c>
      <c r="D229" s="117" t="str">
        <f>'[2]Ф2 '!D229</f>
        <v>П</v>
      </c>
      <c r="E229" s="118">
        <f>'[2]Ф2 '!E229</f>
        <v>2026</v>
      </c>
      <c r="F229" s="118">
        <f>'[2]Ф2 '!F229</f>
        <v>2027</v>
      </c>
      <c r="G229" s="118">
        <f>'[2]Ф2 '!G229</f>
        <v>2026</v>
      </c>
      <c r="H229" s="85">
        <v>2.59900837</v>
      </c>
      <c r="I229" s="85">
        <v>2.3328669199999998</v>
      </c>
      <c r="J229" s="84" t="s">
        <v>52</v>
      </c>
      <c r="K229" s="85">
        <f t="shared" si="73"/>
        <v>2.59900837</v>
      </c>
      <c r="L229" s="86">
        <v>0</v>
      </c>
      <c r="M229" s="85">
        <f t="shared" si="74"/>
        <v>2.59900837</v>
      </c>
      <c r="N229" s="86">
        <v>0</v>
      </c>
      <c r="O229" s="86">
        <v>0</v>
      </c>
      <c r="P229" s="85">
        <f t="shared" si="75"/>
        <v>2.3328669199999998</v>
      </c>
      <c r="Q229" s="86">
        <v>0</v>
      </c>
      <c r="R229" s="85">
        <f>I229</f>
        <v>2.3328669199999998</v>
      </c>
      <c r="S229" s="86">
        <v>0</v>
      </c>
      <c r="T229" s="86">
        <v>0</v>
      </c>
      <c r="U229" s="91">
        <f t="shared" si="76"/>
        <v>0</v>
      </c>
      <c r="V229" s="85">
        <f>I229</f>
        <v>2.3328669199999998</v>
      </c>
      <c r="W229" s="87">
        <f t="shared" si="79"/>
        <v>2.59900837</v>
      </c>
      <c r="X229" s="91">
        <v>0</v>
      </c>
      <c r="Y229" s="91">
        <f t="shared" si="77"/>
        <v>0</v>
      </c>
      <c r="Z229" s="91">
        <f t="shared" si="77"/>
        <v>0</v>
      </c>
      <c r="AA229" s="91">
        <f t="shared" si="77"/>
        <v>0</v>
      </c>
      <c r="AB229" s="91">
        <f t="shared" si="77"/>
        <v>0</v>
      </c>
      <c r="AC229" s="91">
        <f t="shared" si="77"/>
        <v>0</v>
      </c>
      <c r="AD229" s="91">
        <f t="shared" si="77"/>
        <v>0</v>
      </c>
      <c r="AE229" s="91">
        <f t="shared" si="77"/>
        <v>0</v>
      </c>
      <c r="AF229" s="91">
        <f t="shared" si="77"/>
        <v>0</v>
      </c>
      <c r="AG229" s="87">
        <f t="shared" si="78"/>
        <v>2.59900837</v>
      </c>
      <c r="AH229" s="87">
        <f t="shared" si="78"/>
        <v>2.3328669199999998</v>
      </c>
      <c r="AI229" s="106" t="str">
        <f>'[2]Ф2 '!CO229</f>
        <v>нд</v>
      </c>
    </row>
    <row r="230" spans="1:35" ht="33" customHeight="1" x14ac:dyDescent="0.25">
      <c r="A230" s="80" t="s">
        <v>304</v>
      </c>
      <c r="B230" s="81" t="str">
        <f>'[2]Ф2 '!B230</f>
        <v>Установка РП-6,0 кВ Ф18 ПС Микрорайон, п. Врангель, ул. Беринга, 26</v>
      </c>
      <c r="C230" s="116" t="str">
        <f>'[2]Ф2 '!C230</f>
        <v>Q_ДЭСК_132</v>
      </c>
      <c r="D230" s="117" t="str">
        <f>'[2]Ф2 '!D230</f>
        <v>П</v>
      </c>
      <c r="E230" s="118">
        <f>'[2]Ф2 '!E230</f>
        <v>2027</v>
      </c>
      <c r="F230" s="118">
        <f>'[2]Ф2 '!F230</f>
        <v>2027</v>
      </c>
      <c r="G230" s="118">
        <f>'[2]Ф2 '!G230</f>
        <v>2027</v>
      </c>
      <c r="H230" s="85">
        <v>4.8065844100000001</v>
      </c>
      <c r="I230" s="85">
        <v>4.9345078600000001</v>
      </c>
      <c r="J230" s="84" t="s">
        <v>52</v>
      </c>
      <c r="K230" s="85">
        <f t="shared" si="73"/>
        <v>4.8065844100000001</v>
      </c>
      <c r="L230" s="86">
        <v>0</v>
      </c>
      <c r="M230" s="85">
        <f t="shared" si="74"/>
        <v>4.8065844100000001</v>
      </c>
      <c r="N230" s="86">
        <v>0</v>
      </c>
      <c r="O230" s="86">
        <v>0</v>
      </c>
      <c r="P230" s="85">
        <f t="shared" si="75"/>
        <v>5.4193479299999998</v>
      </c>
      <c r="Q230" s="86">
        <v>0</v>
      </c>
      <c r="R230" s="85">
        <v>5.4193479299999998</v>
      </c>
      <c r="S230" s="86">
        <v>0</v>
      </c>
      <c r="T230" s="86">
        <v>0</v>
      </c>
      <c r="U230" s="91">
        <f t="shared" si="76"/>
        <v>0</v>
      </c>
      <c r="V230" s="86">
        <v>0</v>
      </c>
      <c r="W230" s="87">
        <f t="shared" si="79"/>
        <v>4.8065844100000001</v>
      </c>
      <c r="X230" s="87">
        <f>P230</f>
        <v>5.4193479299999998</v>
      </c>
      <c r="Y230" s="91">
        <f t="shared" si="77"/>
        <v>0</v>
      </c>
      <c r="Z230" s="91">
        <f t="shared" si="77"/>
        <v>0</v>
      </c>
      <c r="AA230" s="91">
        <f t="shared" si="77"/>
        <v>0</v>
      </c>
      <c r="AB230" s="91">
        <f t="shared" si="77"/>
        <v>0</v>
      </c>
      <c r="AC230" s="91">
        <f t="shared" si="77"/>
        <v>0</v>
      </c>
      <c r="AD230" s="91">
        <f t="shared" si="77"/>
        <v>0</v>
      </c>
      <c r="AE230" s="91">
        <f t="shared" si="77"/>
        <v>0</v>
      </c>
      <c r="AF230" s="91">
        <f t="shared" si="77"/>
        <v>0</v>
      </c>
      <c r="AG230" s="87">
        <f t="shared" si="78"/>
        <v>4.8065844100000001</v>
      </c>
      <c r="AH230" s="87">
        <f t="shared" si="78"/>
        <v>5.4193479299999998</v>
      </c>
      <c r="AI230" s="106" t="str">
        <f>'[2]Ф2 '!CO230</f>
        <v>нд</v>
      </c>
    </row>
    <row r="231" spans="1:35" ht="33" customHeight="1" x14ac:dyDescent="0.25">
      <c r="A231" s="80" t="s">
        <v>305</v>
      </c>
      <c r="B231" s="81" t="str">
        <f>'[2]Ф2 '!B231</f>
        <v xml:space="preserve">Выполнение работ по прокладке подводного кабеля 10 кВ на о. Путятин </v>
      </c>
      <c r="C231" s="116" t="str">
        <f>'[2]Ф2 '!C231</f>
        <v>Q_ДЭСК_139</v>
      </c>
      <c r="D231" s="117" t="str">
        <f>'[2]Ф2 '!D231</f>
        <v>П</v>
      </c>
      <c r="E231" s="118">
        <f>'[2]Ф2 '!E231</f>
        <v>2028</v>
      </c>
      <c r="F231" s="118">
        <f>'[2]Ф2 '!F231</f>
        <v>2028</v>
      </c>
      <c r="G231" s="118">
        <v>2029</v>
      </c>
      <c r="H231" s="85">
        <v>254.92</v>
      </c>
      <c r="I231" s="85">
        <v>304.11252999999999</v>
      </c>
      <c r="J231" s="84" t="s">
        <v>52</v>
      </c>
      <c r="K231" s="85">
        <f t="shared" si="73"/>
        <v>254.92</v>
      </c>
      <c r="L231" s="86">
        <v>0</v>
      </c>
      <c r="M231" s="85">
        <f t="shared" si="74"/>
        <v>254.92</v>
      </c>
      <c r="N231" s="86">
        <v>0</v>
      </c>
      <c r="O231" s="86">
        <v>0</v>
      </c>
      <c r="P231" s="85">
        <f t="shared" si="75"/>
        <v>187.19691954999999</v>
      </c>
      <c r="Q231" s="86">
        <v>0</v>
      </c>
      <c r="R231" s="85">
        <f>Z231+AA231</f>
        <v>187.19691954999999</v>
      </c>
      <c r="S231" s="86">
        <v>0</v>
      </c>
      <c r="T231" s="86">
        <v>0</v>
      </c>
      <c r="U231" s="91">
        <f t="shared" si="76"/>
        <v>0</v>
      </c>
      <c r="V231" s="86">
        <v>0</v>
      </c>
      <c r="W231" s="91">
        <v>0</v>
      </c>
      <c r="X231" s="91">
        <f>IF(I231=2026,K231,0)</f>
        <v>0</v>
      </c>
      <c r="Y231" s="87">
        <f>M231</f>
        <v>254.92</v>
      </c>
      <c r="Z231" s="87">
        <v>145.19442892999999</v>
      </c>
      <c r="AA231" s="87">
        <v>42.002490620000003</v>
      </c>
      <c r="AB231" s="91">
        <f t="shared" si="77"/>
        <v>0</v>
      </c>
      <c r="AC231" s="91">
        <f t="shared" si="77"/>
        <v>0</v>
      </c>
      <c r="AD231" s="91">
        <v>0</v>
      </c>
      <c r="AE231" s="91">
        <f t="shared" si="77"/>
        <v>0</v>
      </c>
      <c r="AF231" s="91">
        <v>0</v>
      </c>
      <c r="AG231" s="87">
        <f t="shared" si="78"/>
        <v>296.92249061999996</v>
      </c>
      <c r="AH231" s="87">
        <f t="shared" si="78"/>
        <v>145.19442892999999</v>
      </c>
      <c r="AI231" s="106" t="str">
        <f>'[2]Ф2 '!CO231</f>
        <v>нд</v>
      </c>
    </row>
    <row r="232" spans="1:35" ht="33" customHeight="1" x14ac:dyDescent="0.25">
      <c r="A232" s="80" t="s">
        <v>306</v>
      </c>
      <c r="B232" s="81" t="str">
        <f>'[2]Ф2 '!B232</f>
        <v>Строительство КТП-10/0,4 кВ п.Путятин ул.Садовая</v>
      </c>
      <c r="C232" s="116" t="str">
        <f>'[2]Ф2 '!C232</f>
        <v>R_ДЭСК_16</v>
      </c>
      <c r="D232" s="117" t="str">
        <f>'[2]Ф2 '!D232</f>
        <v>П</v>
      </c>
      <c r="E232" s="118">
        <f>'[2]Ф2 '!E232</f>
        <v>2026</v>
      </c>
      <c r="F232" s="118" t="str">
        <f>'[2]Ф2 '!F232</f>
        <v>нд</v>
      </c>
      <c r="G232" s="118">
        <f>'[2]Ф2 '!G232</f>
        <v>2026</v>
      </c>
      <c r="H232" s="86">
        <v>0</v>
      </c>
      <c r="I232" s="85">
        <v>2.79601495</v>
      </c>
      <c r="J232" s="84" t="s">
        <v>52</v>
      </c>
      <c r="K232" s="86">
        <f t="shared" ref="K232:K234" si="81">SUM(L232:O232)</f>
        <v>0</v>
      </c>
      <c r="L232" s="86">
        <v>0</v>
      </c>
      <c r="M232" s="86">
        <f t="shared" si="74"/>
        <v>0</v>
      </c>
      <c r="N232" s="86">
        <v>0</v>
      </c>
      <c r="O232" s="86">
        <v>0</v>
      </c>
      <c r="P232" s="85">
        <f t="shared" si="75"/>
        <v>2.79601495</v>
      </c>
      <c r="Q232" s="86">
        <v>0</v>
      </c>
      <c r="R232" s="85">
        <f>I232</f>
        <v>2.79601495</v>
      </c>
      <c r="S232" s="86">
        <v>0</v>
      </c>
      <c r="T232" s="86">
        <v>0</v>
      </c>
      <c r="U232" s="91">
        <f t="shared" si="76"/>
        <v>0</v>
      </c>
      <c r="V232" s="85">
        <f>I232</f>
        <v>2.79601495</v>
      </c>
      <c r="W232" s="91">
        <f>IF(H232=2026,J232,0)</f>
        <v>0</v>
      </c>
      <c r="X232" s="91">
        <f>IF(I232=2026,K232,0)</f>
        <v>0</v>
      </c>
      <c r="Y232" s="91">
        <f t="shared" ref="Y232:AC235" si="82">IF(J232=2026,L232,0)</f>
        <v>0</v>
      </c>
      <c r="Z232" s="91">
        <f t="shared" si="82"/>
        <v>0</v>
      </c>
      <c r="AA232" s="91">
        <f t="shared" si="82"/>
        <v>0</v>
      </c>
      <c r="AB232" s="91">
        <f t="shared" si="82"/>
        <v>0</v>
      </c>
      <c r="AC232" s="91">
        <f t="shared" si="82"/>
        <v>0</v>
      </c>
      <c r="AD232" s="91">
        <f>IF(O232=2026,Q232,0)</f>
        <v>0</v>
      </c>
      <c r="AE232" s="91">
        <f t="shared" ref="AE232:AE242" si="83">IF(P232=2026,R232,0)</f>
        <v>0</v>
      </c>
      <c r="AF232" s="91">
        <f>IF(Q232=2026,S232,0)</f>
        <v>0</v>
      </c>
      <c r="AG232" s="91">
        <f t="shared" si="78"/>
        <v>0</v>
      </c>
      <c r="AH232" s="87">
        <f t="shared" si="78"/>
        <v>2.79601495</v>
      </c>
      <c r="AI232" s="106" t="str">
        <f>'[2]Ф2 '!CO232</f>
        <v>Повышение пропускной способности, улучшение качества напряжения у существующих потребителей</v>
      </c>
    </row>
    <row r="233" spans="1:35" ht="33" customHeight="1" x14ac:dyDescent="0.25">
      <c r="A233" s="80" t="s">
        <v>307</v>
      </c>
      <c r="B233" s="81" t="str">
        <f>'[2]Ф2 '!B233</f>
        <v>Строительство КТП-10/0,4 кВ п.Путятин ул.Нагорная</v>
      </c>
      <c r="C233" s="116" t="str">
        <f>'[2]Ф2 '!C233</f>
        <v>R_ДЭСК_17</v>
      </c>
      <c r="D233" s="117" t="str">
        <f>'[2]Ф2 '!D233</f>
        <v>П</v>
      </c>
      <c r="E233" s="118">
        <f>'[2]Ф2 '!E233</f>
        <v>2026</v>
      </c>
      <c r="F233" s="118" t="str">
        <f>'[2]Ф2 '!F233</f>
        <v>нд</v>
      </c>
      <c r="G233" s="118">
        <f>'[2]Ф2 '!G233</f>
        <v>2026</v>
      </c>
      <c r="H233" s="86">
        <v>0</v>
      </c>
      <c r="I233" s="85">
        <v>2.79601495</v>
      </c>
      <c r="J233" s="84" t="s">
        <v>52</v>
      </c>
      <c r="K233" s="86">
        <f t="shared" si="81"/>
        <v>0</v>
      </c>
      <c r="L233" s="86">
        <v>0</v>
      </c>
      <c r="M233" s="86">
        <f t="shared" si="74"/>
        <v>0</v>
      </c>
      <c r="N233" s="86">
        <v>0</v>
      </c>
      <c r="O233" s="86">
        <v>0</v>
      </c>
      <c r="P233" s="85">
        <f t="shared" si="75"/>
        <v>2.79601495</v>
      </c>
      <c r="Q233" s="86">
        <v>0</v>
      </c>
      <c r="R233" s="85">
        <f>I233</f>
        <v>2.79601495</v>
      </c>
      <c r="S233" s="86">
        <v>0</v>
      </c>
      <c r="T233" s="86">
        <v>0</v>
      </c>
      <c r="U233" s="91">
        <f t="shared" si="76"/>
        <v>0</v>
      </c>
      <c r="V233" s="85">
        <f>I233</f>
        <v>2.79601495</v>
      </c>
      <c r="W233" s="91">
        <f>IF(H233=2026,J233,0)</f>
        <v>0</v>
      </c>
      <c r="X233" s="91">
        <f>IF(I233=2026,K233,0)</f>
        <v>0</v>
      </c>
      <c r="Y233" s="91">
        <f t="shared" si="82"/>
        <v>0</v>
      </c>
      <c r="Z233" s="91">
        <f t="shared" si="82"/>
        <v>0</v>
      </c>
      <c r="AA233" s="91">
        <f t="shared" si="82"/>
        <v>0</v>
      </c>
      <c r="AB233" s="91">
        <f t="shared" si="82"/>
        <v>0</v>
      </c>
      <c r="AC233" s="91">
        <f t="shared" si="82"/>
        <v>0</v>
      </c>
      <c r="AD233" s="91">
        <f>IF(O233=2026,Q233,0)</f>
        <v>0</v>
      </c>
      <c r="AE233" s="91">
        <f t="shared" si="83"/>
        <v>0</v>
      </c>
      <c r="AF233" s="91">
        <f>IF(Q233=2026,S233,0)</f>
        <v>0</v>
      </c>
      <c r="AG233" s="91">
        <f t="shared" si="78"/>
        <v>0</v>
      </c>
      <c r="AH233" s="87">
        <f t="shared" si="78"/>
        <v>2.79601495</v>
      </c>
      <c r="AI233" s="106" t="str">
        <f>'[2]Ф2 '!CO233</f>
        <v>Повышение пропускной способности, улучшение качества напряжения у существующих потребителей</v>
      </c>
    </row>
    <row r="234" spans="1:35" ht="33" customHeight="1" x14ac:dyDescent="0.25">
      <c r="A234" s="80" t="s">
        <v>308</v>
      </c>
      <c r="B234" s="81" t="str">
        <f>'[2]Ф2 '!B234</f>
        <v>Установка новой СТП 10/0,4 кВ ПС "Лазо" Ф. № 5 г. Дальнереченск, с. Лазо</v>
      </c>
      <c r="C234" s="116" t="str">
        <f>'[2]Ф2 '!C234</f>
        <v>R_ДЭСК_18</v>
      </c>
      <c r="D234" s="117" t="str">
        <f>'[2]Ф2 '!D234</f>
        <v>П</v>
      </c>
      <c r="E234" s="118">
        <f>'[2]Ф2 '!E234</f>
        <v>2026</v>
      </c>
      <c r="F234" s="118" t="str">
        <f>'[2]Ф2 '!F234</f>
        <v>нд</v>
      </c>
      <c r="G234" s="118">
        <f>'[2]Ф2 '!G234</f>
        <v>2026</v>
      </c>
      <c r="H234" s="86">
        <v>0</v>
      </c>
      <c r="I234" s="85">
        <v>0.86432481999999999</v>
      </c>
      <c r="J234" s="84" t="s">
        <v>52</v>
      </c>
      <c r="K234" s="86">
        <f t="shared" si="81"/>
        <v>0</v>
      </c>
      <c r="L234" s="86">
        <v>0</v>
      </c>
      <c r="M234" s="86">
        <f t="shared" si="74"/>
        <v>0</v>
      </c>
      <c r="N234" s="86">
        <v>0</v>
      </c>
      <c r="O234" s="86">
        <v>0</v>
      </c>
      <c r="P234" s="85">
        <f t="shared" si="75"/>
        <v>0.86432481999999999</v>
      </c>
      <c r="Q234" s="86">
        <v>0</v>
      </c>
      <c r="R234" s="85">
        <f>I234</f>
        <v>0.86432481999999999</v>
      </c>
      <c r="S234" s="86">
        <v>0</v>
      </c>
      <c r="T234" s="86">
        <v>0</v>
      </c>
      <c r="U234" s="91">
        <f t="shared" si="76"/>
        <v>0</v>
      </c>
      <c r="V234" s="85">
        <f>I234</f>
        <v>0.86432481999999999</v>
      </c>
      <c r="W234" s="91">
        <f>IF(H234=2026,J234,0)</f>
        <v>0</v>
      </c>
      <c r="X234" s="91">
        <f>IF(I234=2026,K234,0)</f>
        <v>0</v>
      </c>
      <c r="Y234" s="91">
        <f t="shared" si="82"/>
        <v>0</v>
      </c>
      <c r="Z234" s="91">
        <f t="shared" si="82"/>
        <v>0</v>
      </c>
      <c r="AA234" s="91">
        <f t="shared" si="82"/>
        <v>0</v>
      </c>
      <c r="AB234" s="91">
        <f t="shared" si="82"/>
        <v>0</v>
      </c>
      <c r="AC234" s="91">
        <f t="shared" si="82"/>
        <v>0</v>
      </c>
      <c r="AD234" s="91">
        <f>IF(O234=2026,Q234,0)</f>
        <v>0</v>
      </c>
      <c r="AE234" s="91">
        <f t="shared" si="83"/>
        <v>0</v>
      </c>
      <c r="AF234" s="91">
        <f>IF(Q234=2026,S234,0)</f>
        <v>0</v>
      </c>
      <c r="AG234" s="91">
        <f t="shared" si="78"/>
        <v>0</v>
      </c>
      <c r="AH234" s="87">
        <f t="shared" si="78"/>
        <v>0.86432481999999999</v>
      </c>
      <c r="AI234" s="106" t="str">
        <f>'[2]Ф2 '!CO234</f>
        <v>Повышение пропускной способности, улучшение качества напряжения у существующих потребителей</v>
      </c>
    </row>
    <row r="235" spans="1:35" ht="33" customHeight="1" x14ac:dyDescent="0.25">
      <c r="A235" s="80" t="s">
        <v>309</v>
      </c>
      <c r="B235" s="81" t="str">
        <f>'[2]Ф2 '!B235</f>
        <v>Прокладка подводной КЛ-10кВ №2 на о.Путятин</v>
      </c>
      <c r="C235" s="116" t="str">
        <f>'[2]Ф2 '!C235</f>
        <v>R_ДЭСК_71</v>
      </c>
      <c r="D235" s="117" t="str">
        <f>'[2]Ф2 '!D235</f>
        <v>П</v>
      </c>
      <c r="E235" s="118">
        <f>'[2]Ф2 '!E235</f>
        <v>2031</v>
      </c>
      <c r="F235" s="118" t="str">
        <f>'[2]Ф2 '!F235</f>
        <v>нд</v>
      </c>
      <c r="G235" s="118">
        <v>2031</v>
      </c>
      <c r="H235" s="86">
        <v>0</v>
      </c>
      <c r="I235" s="85">
        <v>349.50962905</v>
      </c>
      <c r="J235" s="84" t="s">
        <v>52</v>
      </c>
      <c r="K235" s="86">
        <f t="shared" ref="K235" si="84">SUM(L235:O235)</f>
        <v>0</v>
      </c>
      <c r="L235" s="86">
        <v>0</v>
      </c>
      <c r="M235" s="86">
        <f t="shared" si="74"/>
        <v>0</v>
      </c>
      <c r="N235" s="86">
        <v>0</v>
      </c>
      <c r="O235" s="86">
        <v>0</v>
      </c>
      <c r="P235" s="85">
        <f t="shared" si="75"/>
        <v>321.99512929000002</v>
      </c>
      <c r="Q235" s="86">
        <v>0</v>
      </c>
      <c r="R235" s="85">
        <v>321.99512929000002</v>
      </c>
      <c r="S235" s="86">
        <v>0</v>
      </c>
      <c r="T235" s="86">
        <v>0</v>
      </c>
      <c r="U235" s="91">
        <f t="shared" si="76"/>
        <v>0</v>
      </c>
      <c r="V235" s="86">
        <v>0</v>
      </c>
      <c r="W235" s="91">
        <f>IF(H235=2026,J235,0)</f>
        <v>0</v>
      </c>
      <c r="X235" s="91">
        <f>IF(I235=2026,K235,0)</f>
        <v>0</v>
      </c>
      <c r="Y235" s="91">
        <f t="shared" si="82"/>
        <v>0</v>
      </c>
      <c r="Z235" s="91">
        <f t="shared" si="82"/>
        <v>0</v>
      </c>
      <c r="AA235" s="91">
        <f t="shared" si="82"/>
        <v>0</v>
      </c>
      <c r="AB235" s="91">
        <f t="shared" si="82"/>
        <v>0</v>
      </c>
      <c r="AC235" s="91">
        <f t="shared" si="82"/>
        <v>0</v>
      </c>
      <c r="AD235" s="91">
        <f>IF(O235=2026,Q235,0)</f>
        <v>0</v>
      </c>
      <c r="AE235" s="87">
        <f>R235</f>
        <v>321.99512929000002</v>
      </c>
      <c r="AF235" s="91">
        <f>IF(Q235=2026,S235,0)</f>
        <v>0</v>
      </c>
      <c r="AG235" s="87">
        <f t="shared" ref="AG235:AH235" si="85">U235+W235+Y235+AA235+AC235+AE235</f>
        <v>321.99512929000002</v>
      </c>
      <c r="AH235" s="91">
        <f t="shared" si="85"/>
        <v>0</v>
      </c>
      <c r="AI235" s="106" t="str">
        <f>'[2]Ф2 '!CO235</f>
        <v>Повышение пропускной способности, улучшение качества напряжения у существующих потребителей</v>
      </c>
    </row>
    <row r="236" spans="1:35" ht="30" x14ac:dyDescent="0.25">
      <c r="A236" s="76" t="s">
        <v>310</v>
      </c>
      <c r="B236" s="120" t="s">
        <v>311</v>
      </c>
      <c r="C236" s="59" t="s">
        <v>52</v>
      </c>
      <c r="D236" s="59" t="str">
        <f>[1]Ф2!D125</f>
        <v>нд</v>
      </c>
      <c r="E236" s="59" t="str">
        <f>[1]Ф2!E125</f>
        <v>нд</v>
      </c>
      <c r="F236" s="59" t="str">
        <f>[1]Ф2!F125</f>
        <v>нд</v>
      </c>
      <c r="G236" s="59" t="s">
        <v>52</v>
      </c>
      <c r="H236" s="59" t="s">
        <v>52</v>
      </c>
      <c r="I236" s="59" t="s">
        <v>52</v>
      </c>
      <c r="J236" s="59" t="s">
        <v>52</v>
      </c>
      <c r="K236" s="59" t="s">
        <v>52</v>
      </c>
      <c r="L236" s="59" t="s">
        <v>52</v>
      </c>
      <c r="M236" s="59" t="s">
        <v>52</v>
      </c>
      <c r="N236" s="59" t="s">
        <v>52</v>
      </c>
      <c r="O236" s="59" t="s">
        <v>52</v>
      </c>
      <c r="P236" s="59" t="s">
        <v>52</v>
      </c>
      <c r="Q236" s="59" t="s">
        <v>52</v>
      </c>
      <c r="R236" s="59" t="s">
        <v>52</v>
      </c>
      <c r="S236" s="59" t="s">
        <v>52</v>
      </c>
      <c r="T236" s="59" t="s">
        <v>52</v>
      </c>
      <c r="U236" s="59" t="s">
        <v>52</v>
      </c>
      <c r="V236" s="60" t="s">
        <v>52</v>
      </c>
      <c r="W236" s="59" t="s">
        <v>52</v>
      </c>
      <c r="X236" s="59" t="s">
        <v>52</v>
      </c>
      <c r="Y236" s="59" t="s">
        <v>52</v>
      </c>
      <c r="Z236" s="59" t="s">
        <v>52</v>
      </c>
      <c r="AA236" s="59" t="s">
        <v>52</v>
      </c>
      <c r="AB236" s="59" t="s">
        <v>52</v>
      </c>
      <c r="AC236" s="59" t="s">
        <v>52</v>
      </c>
      <c r="AD236" s="59" t="s">
        <v>52</v>
      </c>
      <c r="AE236" s="59" t="s">
        <v>52</v>
      </c>
      <c r="AF236" s="59" t="s">
        <v>52</v>
      </c>
      <c r="AG236" s="59" t="s">
        <v>52</v>
      </c>
      <c r="AH236" s="59" t="s">
        <v>52</v>
      </c>
      <c r="AI236" s="109" t="s">
        <v>52</v>
      </c>
    </row>
    <row r="237" spans="1:35" ht="32.25" customHeight="1" x14ac:dyDescent="0.25">
      <c r="A237" s="121" t="s">
        <v>312</v>
      </c>
      <c r="B237" s="77" t="s">
        <v>313</v>
      </c>
      <c r="C237" s="59" t="s">
        <v>52</v>
      </c>
      <c r="D237" s="59" t="s">
        <v>52</v>
      </c>
      <c r="E237" s="59">
        <v>2026</v>
      </c>
      <c r="F237" s="59" t="s">
        <v>52</v>
      </c>
      <c r="G237" s="59">
        <v>2030</v>
      </c>
      <c r="H237" s="60">
        <f>SUM(H238:H261)</f>
        <v>115.06396914</v>
      </c>
      <c r="I237" s="60">
        <f t="shared" ref="I237:AH237" si="86">SUM(I238:I261)</f>
        <v>266.26641797000002</v>
      </c>
      <c r="J237" s="61">
        <f t="shared" si="86"/>
        <v>0</v>
      </c>
      <c r="K237" s="60">
        <f t="shared" si="86"/>
        <v>115.06396914</v>
      </c>
      <c r="L237" s="61">
        <f t="shared" si="86"/>
        <v>0</v>
      </c>
      <c r="M237" s="61">
        <f t="shared" si="86"/>
        <v>0</v>
      </c>
      <c r="N237" s="61">
        <f t="shared" si="86"/>
        <v>0</v>
      </c>
      <c r="O237" s="60">
        <f t="shared" si="86"/>
        <v>115.06396914</v>
      </c>
      <c r="P237" s="60">
        <f t="shared" si="86"/>
        <v>288.81992468999999</v>
      </c>
      <c r="Q237" s="61">
        <f t="shared" si="86"/>
        <v>0</v>
      </c>
      <c r="R237" s="61">
        <f t="shared" si="86"/>
        <v>0</v>
      </c>
      <c r="S237" s="60">
        <f t="shared" si="86"/>
        <v>1.4762</v>
      </c>
      <c r="T237" s="60">
        <f t="shared" si="86"/>
        <v>287.34372468999999</v>
      </c>
      <c r="U237" s="60">
        <f t="shared" si="86"/>
        <v>92.425821459999995</v>
      </c>
      <c r="V237" s="60">
        <f t="shared" si="86"/>
        <v>100.64070501</v>
      </c>
      <c r="W237" s="60">
        <f t="shared" si="86"/>
        <v>22.638147679999999</v>
      </c>
      <c r="X237" s="60">
        <f t="shared" si="86"/>
        <v>32.116759340000002</v>
      </c>
      <c r="Y237" s="61">
        <f t="shared" si="86"/>
        <v>0</v>
      </c>
      <c r="Z237" s="61">
        <f t="shared" si="86"/>
        <v>0</v>
      </c>
      <c r="AA237" s="60">
        <f t="shared" si="86"/>
        <v>44.674566609999999</v>
      </c>
      <c r="AB237" s="61">
        <f t="shared" si="86"/>
        <v>0</v>
      </c>
      <c r="AC237" s="60">
        <f t="shared" si="86"/>
        <v>111.38789372999997</v>
      </c>
      <c r="AD237" s="61">
        <f t="shared" si="86"/>
        <v>0</v>
      </c>
      <c r="AE237" s="61">
        <f t="shared" si="86"/>
        <v>0</v>
      </c>
      <c r="AF237" s="61">
        <f t="shared" si="86"/>
        <v>0</v>
      </c>
      <c r="AG237" s="60">
        <f t="shared" si="86"/>
        <v>271.12642947999996</v>
      </c>
      <c r="AH237" s="60">
        <f t="shared" si="86"/>
        <v>132.75746434999999</v>
      </c>
      <c r="AI237" s="109" t="s">
        <v>52</v>
      </c>
    </row>
    <row r="238" spans="1:35" ht="32.25" customHeight="1" x14ac:dyDescent="0.25">
      <c r="A238" s="80" t="s">
        <v>314</v>
      </c>
      <c r="B238" s="81" t="str">
        <f>'[2]Ф2 '!B238</f>
        <v>Дизель-генераторная установка - 300 кВт - KT413GF на базе двигателя Cummins QSNT-G3 в кожухе на прицепе г.Дальнереченск</v>
      </c>
      <c r="C238" s="116" t="str">
        <f>'[2]Ф2 '!C238</f>
        <v>Q_ДЭСК_57</v>
      </c>
      <c r="D238" s="117" t="str">
        <f>'[2]Ф2 '!D238</f>
        <v>П</v>
      </c>
      <c r="E238" s="118">
        <f>'[2]Ф2 '!E238</f>
        <v>2026</v>
      </c>
      <c r="F238" s="118">
        <f>'[2]Ф2 '!F238</f>
        <v>2026</v>
      </c>
      <c r="G238" s="118">
        <f>'[2]Ф2 '!G238</f>
        <v>2030</v>
      </c>
      <c r="H238" s="85">
        <v>5.6631661500000003</v>
      </c>
      <c r="I238" s="85">
        <v>7.3040781399999997</v>
      </c>
      <c r="J238" s="122" t="s">
        <v>52</v>
      </c>
      <c r="K238" s="105">
        <f t="shared" ref="K238:K261" si="87">SUM(L238:O238)</f>
        <v>5.6631661500000003</v>
      </c>
      <c r="L238" s="123">
        <v>0</v>
      </c>
      <c r="M238" s="123">
        <v>0</v>
      </c>
      <c r="N238" s="123">
        <v>0</v>
      </c>
      <c r="O238" s="124">
        <f t="shared" ref="O238:O261" si="88">H238</f>
        <v>5.6631661500000003</v>
      </c>
      <c r="P238" s="105">
        <f t="shared" ref="P238:P261" si="89">SUM(Q238:T238)</f>
        <v>7.3040781399999997</v>
      </c>
      <c r="Q238" s="123">
        <v>0</v>
      </c>
      <c r="R238" s="123">
        <v>0</v>
      </c>
      <c r="S238" s="123">
        <v>0</v>
      </c>
      <c r="T238" s="124">
        <f t="shared" ref="T238:T243" si="90">I238</f>
        <v>7.3040781399999997</v>
      </c>
      <c r="U238" s="125">
        <f t="shared" ref="U238:U246" si="91">K238</f>
        <v>5.6631661500000003</v>
      </c>
      <c r="V238" s="126">
        <v>0</v>
      </c>
      <c r="W238" s="127">
        <v>0</v>
      </c>
      <c r="X238" s="127">
        <v>0</v>
      </c>
      <c r="Y238" s="127">
        <v>0</v>
      </c>
      <c r="Z238" s="127">
        <v>0</v>
      </c>
      <c r="AA238" s="127">
        <v>0</v>
      </c>
      <c r="AB238" s="127">
        <v>0</v>
      </c>
      <c r="AC238" s="125">
        <f>T238</f>
        <v>7.3040781399999997</v>
      </c>
      <c r="AD238" s="127">
        <v>0</v>
      </c>
      <c r="AE238" s="127">
        <v>0</v>
      </c>
      <c r="AF238" s="127">
        <v>0</v>
      </c>
      <c r="AG238" s="87">
        <f>U238+W238+Y238+AA238+AC238+AE238</f>
        <v>12.96724429</v>
      </c>
      <c r="AH238" s="91">
        <f>V238+X238+Z238+AB238+AD238+AF238</f>
        <v>0</v>
      </c>
      <c r="AI238" s="128" t="str">
        <f>'[2]Ф2 '!CO238</f>
        <v>нд</v>
      </c>
    </row>
    <row r="239" spans="1:35" ht="32.25" customHeight="1" x14ac:dyDescent="0.25">
      <c r="A239" s="80" t="s">
        <v>315</v>
      </c>
      <c r="B239" s="81" t="str">
        <f>'[2]Ф2 '!B239</f>
        <v>ГАЗ-C42A43 Садко-Некст Фермер Автогидроподъёмник КЭМЗ ТА-22 г. Дальнереченск</v>
      </c>
      <c r="C239" s="116" t="str">
        <f>'[2]Ф2 '!C239</f>
        <v>Q_ДЭСК_58</v>
      </c>
      <c r="D239" s="117" t="str">
        <f>'[2]Ф2 '!D239</f>
        <v>П</v>
      </c>
      <c r="E239" s="118">
        <f>'[2]Ф2 '!E239</f>
        <v>2026</v>
      </c>
      <c r="F239" s="118">
        <f>'[2]Ф2 '!F239</f>
        <v>2026</v>
      </c>
      <c r="G239" s="118">
        <f>'[2]Ф2 '!G239</f>
        <v>2026</v>
      </c>
      <c r="H239" s="85">
        <v>10.897003250000001</v>
      </c>
      <c r="I239" s="85">
        <v>10.885245899999999</v>
      </c>
      <c r="J239" s="122" t="s">
        <v>52</v>
      </c>
      <c r="K239" s="105">
        <f t="shared" si="87"/>
        <v>10.897003250000001</v>
      </c>
      <c r="L239" s="123">
        <v>0</v>
      </c>
      <c r="M239" s="123">
        <v>0</v>
      </c>
      <c r="N239" s="123">
        <v>0</v>
      </c>
      <c r="O239" s="124">
        <f t="shared" si="88"/>
        <v>10.897003250000001</v>
      </c>
      <c r="P239" s="105">
        <f t="shared" si="89"/>
        <v>10.885245899999999</v>
      </c>
      <c r="Q239" s="86">
        <v>0</v>
      </c>
      <c r="R239" s="86">
        <v>0</v>
      </c>
      <c r="S239" s="86">
        <v>0</v>
      </c>
      <c r="T239" s="87">
        <f t="shared" si="90"/>
        <v>10.885245899999999</v>
      </c>
      <c r="U239" s="125">
        <f t="shared" si="91"/>
        <v>10.897003250000001</v>
      </c>
      <c r="V239" s="129">
        <f>I239</f>
        <v>10.885245899999999</v>
      </c>
      <c r="W239" s="127">
        <v>0</v>
      </c>
      <c r="X239" s="127">
        <v>0</v>
      </c>
      <c r="Y239" s="127">
        <v>0</v>
      </c>
      <c r="Z239" s="127">
        <v>0</v>
      </c>
      <c r="AA239" s="127">
        <v>0</v>
      </c>
      <c r="AB239" s="127">
        <v>0</v>
      </c>
      <c r="AC239" s="127">
        <v>0</v>
      </c>
      <c r="AD239" s="127">
        <v>0</v>
      </c>
      <c r="AE239" s="127">
        <v>0</v>
      </c>
      <c r="AF239" s="127">
        <v>0</v>
      </c>
      <c r="AG239" s="87">
        <f t="shared" ref="AG239:AH260" si="92">U239+W239+Y239+AA239+AC239+AE239</f>
        <v>10.897003250000001</v>
      </c>
      <c r="AH239" s="87">
        <f t="shared" si="92"/>
        <v>10.885245899999999</v>
      </c>
      <c r="AI239" s="128" t="str">
        <f>'[2]Ф2 '!CO239</f>
        <v>нд</v>
      </c>
    </row>
    <row r="240" spans="1:35" ht="32.25" customHeight="1" x14ac:dyDescent="0.25">
      <c r="A240" s="80" t="s">
        <v>316</v>
      </c>
      <c r="B240" s="81" t="str">
        <f>'[2]Ф2 '!B240</f>
        <v>Приобретение спецавтомобиля БКУ-Чайка-Вектор V1211 г.Лесозаводск</v>
      </c>
      <c r="C240" s="116" t="str">
        <f>'[2]Ф2 '!C240</f>
        <v>Q_ДЭСК_59</v>
      </c>
      <c r="D240" s="117" t="str">
        <f>'[2]Ф2 '!D240</f>
        <v>П</v>
      </c>
      <c r="E240" s="118">
        <f>'[2]Ф2 '!E240</f>
        <v>2026</v>
      </c>
      <c r="F240" s="118">
        <f>'[2]Ф2 '!F240</f>
        <v>2026</v>
      </c>
      <c r="G240" s="118">
        <f>'[2]Ф2 '!G240</f>
        <v>2030</v>
      </c>
      <c r="H240" s="85">
        <v>16.46045217</v>
      </c>
      <c r="I240" s="85">
        <v>21.22989608</v>
      </c>
      <c r="J240" s="122" t="s">
        <v>52</v>
      </c>
      <c r="K240" s="105">
        <f t="shared" si="87"/>
        <v>16.46045217</v>
      </c>
      <c r="L240" s="123">
        <v>0</v>
      </c>
      <c r="M240" s="123">
        <v>0</v>
      </c>
      <c r="N240" s="123">
        <v>0</v>
      </c>
      <c r="O240" s="124">
        <f t="shared" si="88"/>
        <v>16.46045217</v>
      </c>
      <c r="P240" s="105">
        <f t="shared" si="89"/>
        <v>21.22989608</v>
      </c>
      <c r="Q240" s="123">
        <v>0</v>
      </c>
      <c r="R240" s="123">
        <v>0</v>
      </c>
      <c r="S240" s="123">
        <v>0</v>
      </c>
      <c r="T240" s="124">
        <f t="shared" si="90"/>
        <v>21.22989608</v>
      </c>
      <c r="U240" s="125">
        <f t="shared" si="91"/>
        <v>16.46045217</v>
      </c>
      <c r="V240" s="126">
        <v>0</v>
      </c>
      <c r="W240" s="127">
        <v>0</v>
      </c>
      <c r="X240" s="127">
        <v>0</v>
      </c>
      <c r="Y240" s="127">
        <v>0</v>
      </c>
      <c r="Z240" s="127">
        <v>0</v>
      </c>
      <c r="AA240" s="127">
        <v>0</v>
      </c>
      <c r="AB240" s="127">
        <v>0</v>
      </c>
      <c r="AC240" s="125">
        <f t="shared" ref="AC240:AC241" si="93">T240</f>
        <v>21.22989608</v>
      </c>
      <c r="AD240" s="127">
        <v>0</v>
      </c>
      <c r="AE240" s="127">
        <v>0</v>
      </c>
      <c r="AF240" s="127">
        <v>0</v>
      </c>
      <c r="AG240" s="87">
        <f t="shared" si="92"/>
        <v>37.69034825</v>
      </c>
      <c r="AH240" s="91">
        <f t="shared" si="92"/>
        <v>0</v>
      </c>
      <c r="AI240" s="128" t="str">
        <f>'[2]Ф2 '!CO240</f>
        <v>нд</v>
      </c>
    </row>
    <row r="241" spans="1:35" ht="43.5" customHeight="1" x14ac:dyDescent="0.25">
      <c r="A241" s="80" t="s">
        <v>317</v>
      </c>
      <c r="B241" s="81" t="str">
        <f>'[2]Ф2 '!B241</f>
        <v>Подъемник автомобильный гидравлический с рабочей платформой ВПИО18-01 18 метров на базе Садко NEXT (ГАЗ С42А43) г.Артём</v>
      </c>
      <c r="C241" s="116" t="str">
        <f>'[2]Ф2 '!C241</f>
        <v>Q_ДЭСК_61</v>
      </c>
      <c r="D241" s="117" t="str">
        <f>'[2]Ф2 '!D241</f>
        <v>П</v>
      </c>
      <c r="E241" s="118">
        <f>'[2]Ф2 '!E241</f>
        <v>2026</v>
      </c>
      <c r="F241" s="118">
        <f>'[2]Ф2 '!F241</f>
        <v>2026</v>
      </c>
      <c r="G241" s="118">
        <f>'[2]Ф2 '!G241</f>
        <v>2030</v>
      </c>
      <c r="H241" s="85">
        <v>8.8279520000000016</v>
      </c>
      <c r="I241" s="85">
        <v>11.385866050000001</v>
      </c>
      <c r="J241" s="122" t="s">
        <v>52</v>
      </c>
      <c r="K241" s="105">
        <f t="shared" si="87"/>
        <v>8.8279520000000016</v>
      </c>
      <c r="L241" s="123">
        <v>0</v>
      </c>
      <c r="M241" s="123">
        <v>0</v>
      </c>
      <c r="N241" s="123">
        <v>0</v>
      </c>
      <c r="O241" s="124">
        <f t="shared" si="88"/>
        <v>8.8279520000000016</v>
      </c>
      <c r="P241" s="105">
        <f t="shared" si="89"/>
        <v>11.385866050000001</v>
      </c>
      <c r="Q241" s="123">
        <v>0</v>
      </c>
      <c r="R241" s="123">
        <v>0</v>
      </c>
      <c r="S241" s="123">
        <v>0</v>
      </c>
      <c r="T241" s="124">
        <f t="shared" si="90"/>
        <v>11.385866050000001</v>
      </c>
      <c r="U241" s="125">
        <f t="shared" si="91"/>
        <v>8.8279520000000016</v>
      </c>
      <c r="V241" s="126">
        <v>0</v>
      </c>
      <c r="W241" s="127">
        <v>0</v>
      </c>
      <c r="X241" s="127">
        <v>0</v>
      </c>
      <c r="Y241" s="127">
        <v>0</v>
      </c>
      <c r="Z241" s="127">
        <v>0</v>
      </c>
      <c r="AA241" s="127">
        <v>0</v>
      </c>
      <c r="AB241" s="127">
        <v>0</v>
      </c>
      <c r="AC241" s="125">
        <f t="shared" si="93"/>
        <v>11.385866050000001</v>
      </c>
      <c r="AD241" s="127">
        <v>0</v>
      </c>
      <c r="AE241" s="127">
        <v>0</v>
      </c>
      <c r="AF241" s="127">
        <v>0</v>
      </c>
      <c r="AG241" s="87">
        <f t="shared" si="92"/>
        <v>20.21381805</v>
      </c>
      <c r="AH241" s="91">
        <f t="shared" si="92"/>
        <v>0</v>
      </c>
      <c r="AI241" s="128" t="str">
        <f>'[2]Ф2 '!CO241</f>
        <v>нд</v>
      </c>
    </row>
    <row r="242" spans="1:35" ht="32.25" customHeight="1" x14ac:dyDescent="0.25">
      <c r="A242" s="80" t="s">
        <v>318</v>
      </c>
      <c r="B242" s="81" t="str">
        <f>'[2]Ф2 '!B242</f>
        <v>Автомобиль Соболь Комби 27527 грузопассажирский фургон г.Артём</v>
      </c>
      <c r="C242" s="116" t="str">
        <f>'[2]Ф2 '!C242</f>
        <v>Q_ДЭСК_65</v>
      </c>
      <c r="D242" s="117" t="str">
        <f>'[2]Ф2 '!D242</f>
        <v>П</v>
      </c>
      <c r="E242" s="118">
        <f>'[2]Ф2 '!E242</f>
        <v>2026</v>
      </c>
      <c r="F242" s="118">
        <f>'[2]Ф2 '!F242</f>
        <v>2026</v>
      </c>
      <c r="G242" s="118">
        <f>'[2]Ф2 '!G242</f>
        <v>2026</v>
      </c>
      <c r="H242" s="85">
        <v>2.4828614999999998</v>
      </c>
      <c r="I242" s="85">
        <f>H242</f>
        <v>2.4828614999999998</v>
      </c>
      <c r="J242" s="122" t="s">
        <v>52</v>
      </c>
      <c r="K242" s="105">
        <f t="shared" si="87"/>
        <v>2.4828614999999998</v>
      </c>
      <c r="L242" s="123">
        <v>0</v>
      </c>
      <c r="M242" s="123">
        <v>0</v>
      </c>
      <c r="N242" s="123">
        <v>0</v>
      </c>
      <c r="O242" s="124">
        <f t="shared" si="88"/>
        <v>2.4828614999999998</v>
      </c>
      <c r="P242" s="105">
        <f t="shared" si="89"/>
        <v>2.4828614999999998</v>
      </c>
      <c r="Q242" s="86">
        <v>0</v>
      </c>
      <c r="R242" s="86">
        <v>0</v>
      </c>
      <c r="S242" s="86">
        <v>0</v>
      </c>
      <c r="T242" s="87">
        <f t="shared" si="90"/>
        <v>2.4828614999999998</v>
      </c>
      <c r="U242" s="125">
        <f t="shared" si="91"/>
        <v>2.4828614999999998</v>
      </c>
      <c r="V242" s="129">
        <f>I242</f>
        <v>2.4828614999999998</v>
      </c>
      <c r="W242" s="127">
        <v>0</v>
      </c>
      <c r="X242" s="127">
        <v>0</v>
      </c>
      <c r="Y242" s="127">
        <v>0</v>
      </c>
      <c r="Z242" s="127">
        <v>0</v>
      </c>
      <c r="AA242" s="127">
        <v>0</v>
      </c>
      <c r="AB242" s="127">
        <v>0</v>
      </c>
      <c r="AC242" s="127">
        <v>0</v>
      </c>
      <c r="AD242" s="127">
        <v>0</v>
      </c>
      <c r="AE242" s="127">
        <v>0</v>
      </c>
      <c r="AF242" s="127">
        <v>0</v>
      </c>
      <c r="AG242" s="87">
        <f t="shared" si="92"/>
        <v>2.4828614999999998</v>
      </c>
      <c r="AH242" s="87">
        <f t="shared" si="92"/>
        <v>2.4828614999999998</v>
      </c>
      <c r="AI242" s="128" t="str">
        <f>'[2]Ф2 '!CO242</f>
        <v>нд</v>
      </c>
    </row>
    <row r="243" spans="1:35" ht="32.25" customHeight="1" x14ac:dyDescent="0.25">
      <c r="A243" s="80" t="s">
        <v>319</v>
      </c>
      <c r="B243" s="81" t="str">
        <f>'[2]Ф2 '!B243</f>
        <v>Оборудование телемеханики ПС 35/6 кВ "Трикотажная"</v>
      </c>
      <c r="C243" s="116" t="str">
        <f>'[2]Ф2 '!C243</f>
        <v>Q_ДЭСК_67</v>
      </c>
      <c r="D243" s="117" t="str">
        <f>'[2]Ф2 '!D243</f>
        <v>П</v>
      </c>
      <c r="E243" s="130">
        <f>'[2]Ф2 '!E243</f>
        <v>2026</v>
      </c>
      <c r="F243" s="130">
        <f>'[2]Ф2 '!F243</f>
        <v>2026</v>
      </c>
      <c r="G243" s="130">
        <f>'[2]Ф2 '!G243</f>
        <v>2026</v>
      </c>
      <c r="H243" s="85">
        <v>2.1299641199999999</v>
      </c>
      <c r="I243" s="86">
        <v>0</v>
      </c>
      <c r="J243" s="122" t="s">
        <v>52</v>
      </c>
      <c r="K243" s="105">
        <f t="shared" si="87"/>
        <v>2.1299641199999999</v>
      </c>
      <c r="L243" s="123">
        <v>0</v>
      </c>
      <c r="M243" s="123">
        <v>0</v>
      </c>
      <c r="N243" s="123">
        <v>0</v>
      </c>
      <c r="O243" s="124">
        <f t="shared" si="88"/>
        <v>2.1299641199999999</v>
      </c>
      <c r="P243" s="104">
        <f t="shared" si="89"/>
        <v>0</v>
      </c>
      <c r="Q243" s="123">
        <v>0</v>
      </c>
      <c r="R243" s="123">
        <v>0</v>
      </c>
      <c r="S243" s="123">
        <v>0</v>
      </c>
      <c r="T243" s="123">
        <f t="shared" si="90"/>
        <v>0</v>
      </c>
      <c r="U243" s="125">
        <f t="shared" si="91"/>
        <v>2.1299641199999999</v>
      </c>
      <c r="V243" s="126">
        <f>I243</f>
        <v>0</v>
      </c>
      <c r="W243" s="127">
        <v>0</v>
      </c>
      <c r="X243" s="127">
        <v>0</v>
      </c>
      <c r="Y243" s="127">
        <v>0</v>
      </c>
      <c r="Z243" s="127">
        <v>0</v>
      </c>
      <c r="AA243" s="127">
        <v>0</v>
      </c>
      <c r="AB243" s="127">
        <v>0</v>
      </c>
      <c r="AC243" s="127">
        <v>0</v>
      </c>
      <c r="AD243" s="127">
        <v>0</v>
      </c>
      <c r="AE243" s="127">
        <v>0</v>
      </c>
      <c r="AF243" s="127">
        <v>0</v>
      </c>
      <c r="AG243" s="87">
        <f t="shared" si="92"/>
        <v>2.1299641199999999</v>
      </c>
      <c r="AH243" s="91">
        <f t="shared" si="92"/>
        <v>0</v>
      </c>
      <c r="AI243" s="128" t="str">
        <f>'[2]Ф2 '!CO243</f>
        <v>приобретение неактуально</v>
      </c>
    </row>
    <row r="244" spans="1:35" ht="32.25" customHeight="1" x14ac:dyDescent="0.25">
      <c r="A244" s="80" t="s">
        <v>320</v>
      </c>
      <c r="B244" s="81" t="str">
        <f>'[2]Ф2 '!B244</f>
        <v>Монтаж цифровой интерактивной доски для ОДС г.Находка</v>
      </c>
      <c r="C244" s="116" t="str">
        <f>'[2]Ф2 '!C244</f>
        <v>Q_ДЭСК_68</v>
      </c>
      <c r="D244" s="117" t="str">
        <f>'[2]Ф2 '!D244</f>
        <v>П</v>
      </c>
      <c r="E244" s="118">
        <f>'[2]Ф2 '!E244</f>
        <v>2027</v>
      </c>
      <c r="F244" s="118">
        <f>'[2]Ф2 '!F244</f>
        <v>2026</v>
      </c>
      <c r="G244" s="118">
        <f>'[2]Ф2 '!G244</f>
        <v>2027</v>
      </c>
      <c r="H244" s="85">
        <v>27.500725719999998</v>
      </c>
      <c r="I244" s="85">
        <v>26.8855</v>
      </c>
      <c r="J244" s="122" t="s">
        <v>52</v>
      </c>
      <c r="K244" s="105">
        <f t="shared" si="87"/>
        <v>27.500725719999998</v>
      </c>
      <c r="L244" s="123">
        <v>0</v>
      </c>
      <c r="M244" s="123">
        <v>0</v>
      </c>
      <c r="N244" s="123">
        <v>0</v>
      </c>
      <c r="O244" s="124">
        <f t="shared" si="88"/>
        <v>27.500725719999998</v>
      </c>
      <c r="P244" s="105">
        <f t="shared" si="89"/>
        <v>29.527134799999999</v>
      </c>
      <c r="Q244" s="86">
        <v>0</v>
      </c>
      <c r="R244" s="86">
        <v>0</v>
      </c>
      <c r="S244" s="86">
        <v>0</v>
      </c>
      <c r="T244" s="85">
        <v>29.527134799999999</v>
      </c>
      <c r="U244" s="125">
        <f t="shared" si="91"/>
        <v>27.500725719999998</v>
      </c>
      <c r="V244" s="126">
        <v>0</v>
      </c>
      <c r="W244" s="127">
        <v>0</v>
      </c>
      <c r="X244" s="87">
        <f>P244</f>
        <v>29.527134799999999</v>
      </c>
      <c r="Y244" s="127">
        <v>0</v>
      </c>
      <c r="Z244" s="127">
        <v>0</v>
      </c>
      <c r="AA244" s="127">
        <v>0</v>
      </c>
      <c r="AB244" s="127">
        <v>0</v>
      </c>
      <c r="AC244" s="127">
        <v>0</v>
      </c>
      <c r="AD244" s="127">
        <v>0</v>
      </c>
      <c r="AE244" s="127">
        <v>0</v>
      </c>
      <c r="AF244" s="127">
        <v>0</v>
      </c>
      <c r="AG244" s="87">
        <f t="shared" si="92"/>
        <v>27.500725719999998</v>
      </c>
      <c r="AH244" s="87">
        <f t="shared" si="92"/>
        <v>29.527134799999999</v>
      </c>
      <c r="AI244" s="128" t="str">
        <f>'[2]Ф2 '!CO244</f>
        <v>нд</v>
      </c>
    </row>
    <row r="245" spans="1:35" ht="32.25" customHeight="1" x14ac:dyDescent="0.25">
      <c r="A245" s="80" t="s">
        <v>321</v>
      </c>
      <c r="B245" s="81" t="str">
        <f>'[2]Ф2 '!B245</f>
        <v>Автогидроподъемник ПСС-131.18Э шасси ГАЗ-С42А43 4х4 г. Находка</v>
      </c>
      <c r="C245" s="116" t="str">
        <f>'[2]Ф2 '!C245</f>
        <v>Q_ДЭСК_69</v>
      </c>
      <c r="D245" s="117" t="str">
        <f>'[2]Ф2 '!D245</f>
        <v>П</v>
      </c>
      <c r="E245" s="118">
        <f>'[2]Ф2 '!E245</f>
        <v>2029</v>
      </c>
      <c r="F245" s="118">
        <f>'[2]Ф2 '!F245</f>
        <v>2026</v>
      </c>
      <c r="G245" s="118">
        <f>'[2]Ф2 '!G245</f>
        <v>2029</v>
      </c>
      <c r="H245" s="85">
        <v>12.800530399999998</v>
      </c>
      <c r="I245" s="85">
        <v>11.6</v>
      </c>
      <c r="J245" s="122" t="s">
        <v>52</v>
      </c>
      <c r="K245" s="105">
        <f t="shared" si="87"/>
        <v>12.800530399999998</v>
      </c>
      <c r="L245" s="123">
        <v>0</v>
      </c>
      <c r="M245" s="123">
        <v>0</v>
      </c>
      <c r="N245" s="123">
        <v>0</v>
      </c>
      <c r="O245" s="124">
        <f t="shared" si="88"/>
        <v>12.800530399999998</v>
      </c>
      <c r="P245" s="105">
        <f t="shared" si="89"/>
        <v>13.80583369</v>
      </c>
      <c r="Q245" s="86">
        <v>0</v>
      </c>
      <c r="R245" s="86">
        <v>0</v>
      </c>
      <c r="S245" s="86">
        <v>0</v>
      </c>
      <c r="T245" s="87">
        <v>13.80583369</v>
      </c>
      <c r="U245" s="125">
        <f t="shared" si="91"/>
        <v>12.800530399999998</v>
      </c>
      <c r="V245" s="126">
        <v>0</v>
      </c>
      <c r="W245" s="127">
        <v>0</v>
      </c>
      <c r="X245" s="127">
        <v>0</v>
      </c>
      <c r="Y245" s="127">
        <v>0</v>
      </c>
      <c r="Z245" s="127">
        <v>0</v>
      </c>
      <c r="AA245" s="131">
        <f>T245</f>
        <v>13.80583369</v>
      </c>
      <c r="AB245" s="127">
        <v>0</v>
      </c>
      <c r="AC245" s="127">
        <v>0</v>
      </c>
      <c r="AD245" s="127">
        <v>0</v>
      </c>
      <c r="AE245" s="127">
        <v>0</v>
      </c>
      <c r="AF245" s="127">
        <v>0</v>
      </c>
      <c r="AG245" s="87">
        <f t="shared" si="92"/>
        <v>26.60636409</v>
      </c>
      <c r="AH245" s="91">
        <f t="shared" si="92"/>
        <v>0</v>
      </c>
      <c r="AI245" s="128" t="str">
        <f>'[2]Ф2 '!CO245</f>
        <v>нд</v>
      </c>
    </row>
    <row r="246" spans="1:35" ht="32.25" customHeight="1" x14ac:dyDescent="0.25">
      <c r="A246" s="80" t="s">
        <v>322</v>
      </c>
      <c r="B246" s="81" t="str">
        <f>'[2]Ф2 '!B246</f>
        <v>Дизель-генераторная установка - 300 кВт - KT413GF на базе двигателя Cummins QSNT-G3 в кожухе на прицепе г.Лесозаводск</v>
      </c>
      <c r="C246" s="116" t="str">
        <f>'[2]Ф2 '!C246</f>
        <v>Q_ДЭСК_72</v>
      </c>
      <c r="D246" s="117" t="str">
        <f>'[2]Ф2 '!D246</f>
        <v>П</v>
      </c>
      <c r="E246" s="118">
        <f>'[2]Ф2 '!E246</f>
        <v>2026</v>
      </c>
      <c r="F246" s="118">
        <f>'[2]Ф2 '!F246</f>
        <v>2026</v>
      </c>
      <c r="G246" s="118">
        <f>'[2]Ф2 '!G246</f>
        <v>2030</v>
      </c>
      <c r="H246" s="85">
        <v>5.6631661500000003</v>
      </c>
      <c r="I246" s="124">
        <v>7.3040781399999997</v>
      </c>
      <c r="J246" s="122" t="s">
        <v>52</v>
      </c>
      <c r="K246" s="105">
        <f t="shared" si="87"/>
        <v>5.6631661500000003</v>
      </c>
      <c r="L246" s="123">
        <v>0</v>
      </c>
      <c r="M246" s="123">
        <v>0</v>
      </c>
      <c r="N246" s="123">
        <v>0</v>
      </c>
      <c r="O246" s="124">
        <f t="shared" si="88"/>
        <v>5.6631661500000003</v>
      </c>
      <c r="P246" s="105">
        <f t="shared" si="89"/>
        <v>7.3040781399999997</v>
      </c>
      <c r="Q246" s="123">
        <v>0</v>
      </c>
      <c r="R246" s="123">
        <v>0</v>
      </c>
      <c r="S246" s="123">
        <v>0</v>
      </c>
      <c r="T246" s="87">
        <f>I246</f>
        <v>7.3040781399999997</v>
      </c>
      <c r="U246" s="125">
        <f t="shared" si="91"/>
        <v>5.6631661500000003</v>
      </c>
      <c r="V246" s="126">
        <v>0</v>
      </c>
      <c r="W246" s="127">
        <v>0</v>
      </c>
      <c r="X246" s="127">
        <v>0</v>
      </c>
      <c r="Y246" s="127">
        <v>0</v>
      </c>
      <c r="Z246" s="127">
        <v>0</v>
      </c>
      <c r="AA246" s="127">
        <v>0</v>
      </c>
      <c r="AB246" s="127">
        <v>0</v>
      </c>
      <c r="AC246" s="125">
        <f>T246</f>
        <v>7.3040781399999997</v>
      </c>
      <c r="AD246" s="127">
        <v>0</v>
      </c>
      <c r="AE246" s="127">
        <v>0</v>
      </c>
      <c r="AF246" s="127">
        <v>0</v>
      </c>
      <c r="AG246" s="87">
        <f t="shared" si="92"/>
        <v>12.96724429</v>
      </c>
      <c r="AH246" s="91">
        <f t="shared" si="92"/>
        <v>0</v>
      </c>
      <c r="AI246" s="128" t="str">
        <f>'[2]Ф2 '!CO246</f>
        <v>нд</v>
      </c>
    </row>
    <row r="247" spans="1:35" ht="32.25" customHeight="1" x14ac:dyDescent="0.25">
      <c r="A247" s="80" t="s">
        <v>323</v>
      </c>
      <c r="B247" s="81" t="str">
        <f>'[2]Ф2 '!B247</f>
        <v>Дизель-генераторная установка - 300 кВт - KT413GF на базе двигателя Cummins QSNT-G3 в кожухе на прицепе г.Находка</v>
      </c>
      <c r="C247" s="116" t="str">
        <f>'[2]Ф2 '!C247</f>
        <v>Q_ДЭСК_134</v>
      </c>
      <c r="D247" s="117" t="str">
        <f>'[2]Ф2 '!D247</f>
        <v>П</v>
      </c>
      <c r="E247" s="118">
        <f>'[2]Ф2 '!E247</f>
        <v>2027</v>
      </c>
      <c r="F247" s="118">
        <f>'[2]Ф2 '!F247</f>
        <v>2027</v>
      </c>
      <c r="G247" s="118">
        <f>'[2]Ф2 '!G247</f>
        <v>2030</v>
      </c>
      <c r="H247" s="85">
        <v>5.90668229</v>
      </c>
      <c r="I247" s="85">
        <v>7.3040781399999997</v>
      </c>
      <c r="J247" s="122" t="s">
        <v>52</v>
      </c>
      <c r="K247" s="105">
        <f t="shared" si="87"/>
        <v>5.90668229</v>
      </c>
      <c r="L247" s="123">
        <v>0</v>
      </c>
      <c r="M247" s="123">
        <v>0</v>
      </c>
      <c r="N247" s="123">
        <v>0</v>
      </c>
      <c r="O247" s="124">
        <f t="shared" si="88"/>
        <v>5.90668229</v>
      </c>
      <c r="P247" s="105">
        <f t="shared" si="89"/>
        <v>7.3040781399999997</v>
      </c>
      <c r="Q247" s="123">
        <v>0</v>
      </c>
      <c r="R247" s="123">
        <v>0</v>
      </c>
      <c r="S247" s="123">
        <v>0</v>
      </c>
      <c r="T247" s="124">
        <f>I247</f>
        <v>7.3040781399999997</v>
      </c>
      <c r="U247" s="127">
        <v>0</v>
      </c>
      <c r="V247" s="126">
        <v>0</v>
      </c>
      <c r="W247" s="125">
        <f>K247</f>
        <v>5.90668229</v>
      </c>
      <c r="X247" s="127">
        <v>0</v>
      </c>
      <c r="Y247" s="127">
        <v>0</v>
      </c>
      <c r="Z247" s="127">
        <v>0</v>
      </c>
      <c r="AA247" s="127">
        <v>0</v>
      </c>
      <c r="AB247" s="127">
        <v>0</v>
      </c>
      <c r="AC247" s="125">
        <f>T247</f>
        <v>7.3040781399999997</v>
      </c>
      <c r="AD247" s="127">
        <v>0</v>
      </c>
      <c r="AE247" s="127">
        <v>0</v>
      </c>
      <c r="AF247" s="127">
        <v>0</v>
      </c>
      <c r="AG247" s="87">
        <f t="shared" si="92"/>
        <v>13.210760430000001</v>
      </c>
      <c r="AH247" s="91">
        <f t="shared" si="92"/>
        <v>0</v>
      </c>
      <c r="AI247" s="128" t="str">
        <f>'[2]Ф2 '!CO247</f>
        <v>нд</v>
      </c>
    </row>
    <row r="248" spans="1:35" ht="32.25" customHeight="1" x14ac:dyDescent="0.25">
      <c r="A248" s="80" t="s">
        <v>324</v>
      </c>
      <c r="B248" s="81" t="str">
        <f>'[2]Ф2 '!B248</f>
        <v>Автомобиль Соболь Комби 27527 грузопассажирский фургон г.Находка</v>
      </c>
      <c r="C248" s="116" t="str">
        <f>'[2]Ф2 '!C248</f>
        <v>Q_ДЭСК_135</v>
      </c>
      <c r="D248" s="117" t="str">
        <f>'[2]Ф2 '!D248</f>
        <v>П</v>
      </c>
      <c r="E248" s="118">
        <f>'[2]Ф2 '!E248</f>
        <v>2027</v>
      </c>
      <c r="F248" s="118">
        <f>'[2]Ф2 '!F248</f>
        <v>2027</v>
      </c>
      <c r="G248" s="118">
        <f>'[2]Ф2 '!G248</f>
        <v>2027</v>
      </c>
      <c r="H248" s="85">
        <v>2.58962454</v>
      </c>
      <c r="I248" s="85">
        <v>2.58962454</v>
      </c>
      <c r="J248" s="122" t="s">
        <v>52</v>
      </c>
      <c r="K248" s="105">
        <f t="shared" si="87"/>
        <v>2.58962454</v>
      </c>
      <c r="L248" s="123">
        <v>0</v>
      </c>
      <c r="M248" s="123">
        <v>0</v>
      </c>
      <c r="N248" s="123">
        <v>0</v>
      </c>
      <c r="O248" s="124">
        <f t="shared" si="88"/>
        <v>2.58962454</v>
      </c>
      <c r="P248" s="105">
        <f t="shared" si="89"/>
        <v>2.58962454</v>
      </c>
      <c r="Q248" s="86">
        <v>0</v>
      </c>
      <c r="R248" s="86">
        <v>0</v>
      </c>
      <c r="S248" s="86">
        <v>0</v>
      </c>
      <c r="T248" s="85">
        <v>2.58962454</v>
      </c>
      <c r="U248" s="127">
        <v>0</v>
      </c>
      <c r="V248" s="126">
        <v>0</v>
      </c>
      <c r="W248" s="125">
        <f>K248</f>
        <v>2.58962454</v>
      </c>
      <c r="X248" s="87">
        <f>P248</f>
        <v>2.58962454</v>
      </c>
      <c r="Y248" s="127">
        <v>0</v>
      </c>
      <c r="Z248" s="127">
        <v>0</v>
      </c>
      <c r="AA248" s="127">
        <v>0</v>
      </c>
      <c r="AB248" s="127">
        <v>0</v>
      </c>
      <c r="AC248" s="127">
        <v>0</v>
      </c>
      <c r="AD248" s="127">
        <v>0</v>
      </c>
      <c r="AE248" s="127">
        <v>0</v>
      </c>
      <c r="AF248" s="127">
        <v>0</v>
      </c>
      <c r="AG248" s="87">
        <f t="shared" si="92"/>
        <v>2.58962454</v>
      </c>
      <c r="AH248" s="87">
        <f t="shared" si="92"/>
        <v>2.58962454</v>
      </c>
      <c r="AI248" s="128" t="str">
        <f>'[2]Ф2 '!CO248</f>
        <v>нд</v>
      </c>
    </row>
    <row r="249" spans="1:35" ht="32.25" customHeight="1" x14ac:dyDescent="0.25">
      <c r="A249" s="80" t="s">
        <v>325</v>
      </c>
      <c r="B249" s="81" t="str">
        <f>'[2]Ф2 '!B249</f>
        <v>Бортовой Daewoo Novus CC6CT с КМУ Horyong HRS 216 (эвакуатор) г. Дальнереченск</v>
      </c>
      <c r="C249" s="116" t="str">
        <f>'[2]Ф2 '!C249</f>
        <v>Q_ДЭСК_138</v>
      </c>
      <c r="D249" s="117" t="str">
        <f>'[2]Ф2 '!D249</f>
        <v>П</v>
      </c>
      <c r="E249" s="118">
        <f>'[2]Ф2 '!E249</f>
        <v>2029</v>
      </c>
      <c r="F249" s="118">
        <f>'[2]Ф2 '!F249</f>
        <v>2027</v>
      </c>
      <c r="G249" s="118">
        <f>'[2]Ф2 '!G249</f>
        <v>2029</v>
      </c>
      <c r="H249" s="85">
        <v>14.141840849999999</v>
      </c>
      <c r="I249" s="85">
        <v>11.628333</v>
      </c>
      <c r="J249" s="122" t="s">
        <v>52</v>
      </c>
      <c r="K249" s="105">
        <f t="shared" si="87"/>
        <v>14.141840849999999</v>
      </c>
      <c r="L249" s="123">
        <v>0</v>
      </c>
      <c r="M249" s="123">
        <v>0</v>
      </c>
      <c r="N249" s="123">
        <v>0</v>
      </c>
      <c r="O249" s="124">
        <f t="shared" si="88"/>
        <v>14.141840849999999</v>
      </c>
      <c r="P249" s="105">
        <f t="shared" si="89"/>
        <v>13.839554440000001</v>
      </c>
      <c r="Q249" s="86">
        <v>0</v>
      </c>
      <c r="R249" s="86">
        <v>0</v>
      </c>
      <c r="S249" s="86">
        <v>0</v>
      </c>
      <c r="T249" s="87">
        <v>13.839554440000001</v>
      </c>
      <c r="U249" s="127">
        <v>0</v>
      </c>
      <c r="V249" s="126">
        <v>0</v>
      </c>
      <c r="W249" s="131">
        <f>K249</f>
        <v>14.141840849999999</v>
      </c>
      <c r="X249" s="132">
        <v>0</v>
      </c>
      <c r="Y249" s="127">
        <v>0</v>
      </c>
      <c r="Z249" s="127">
        <v>0</v>
      </c>
      <c r="AA249" s="131">
        <f>T249</f>
        <v>13.839554440000001</v>
      </c>
      <c r="AB249" s="127">
        <v>0</v>
      </c>
      <c r="AC249" s="127">
        <v>0</v>
      </c>
      <c r="AD249" s="127">
        <v>0</v>
      </c>
      <c r="AE249" s="127">
        <v>0</v>
      </c>
      <c r="AF249" s="127">
        <f>M249</f>
        <v>0</v>
      </c>
      <c r="AG249" s="87">
        <f t="shared" si="92"/>
        <v>27.981395290000002</v>
      </c>
      <c r="AH249" s="91">
        <f t="shared" si="92"/>
        <v>0</v>
      </c>
      <c r="AI249" s="128" t="str">
        <f>'[2]Ф2 '!CO249</f>
        <v>нд</v>
      </c>
    </row>
    <row r="250" spans="1:35" ht="32.25" customHeight="1" x14ac:dyDescent="0.25">
      <c r="A250" s="80" t="s">
        <v>326</v>
      </c>
      <c r="B250" s="81" t="str">
        <f>'[2]Ф2 '!B250</f>
        <v>Приобретение Автовышки на шасси ISUZU 700P 4X4 г.Лесозаводск</v>
      </c>
      <c r="C250" s="116" t="str">
        <f>'[2]Ф2 '!C250</f>
        <v>R_ДЭСК_19</v>
      </c>
      <c r="D250" s="117" t="str">
        <f>'[2]Ф2 '!D250</f>
        <v>П</v>
      </c>
      <c r="E250" s="118">
        <f>'[2]Ф2 '!E250</f>
        <v>2026</v>
      </c>
      <c r="F250" s="118" t="str">
        <f>'[2]Ф2 '!F250</f>
        <v>нд</v>
      </c>
      <c r="G250" s="118">
        <f>'[2]Ф2 '!G250</f>
        <v>2026</v>
      </c>
      <c r="H250" s="86">
        <v>0</v>
      </c>
      <c r="I250" s="85">
        <v>7.5655737700000003</v>
      </c>
      <c r="J250" s="122" t="s">
        <v>52</v>
      </c>
      <c r="K250" s="104">
        <f t="shared" si="87"/>
        <v>0</v>
      </c>
      <c r="L250" s="123">
        <v>0</v>
      </c>
      <c r="M250" s="123">
        <v>0</v>
      </c>
      <c r="N250" s="123">
        <v>0</v>
      </c>
      <c r="O250" s="123">
        <f t="shared" si="88"/>
        <v>0</v>
      </c>
      <c r="P250" s="105">
        <f t="shared" si="89"/>
        <v>7.5655737700000003</v>
      </c>
      <c r="Q250" s="86">
        <v>0</v>
      </c>
      <c r="R250" s="86">
        <v>0</v>
      </c>
      <c r="S250" s="86">
        <v>0</v>
      </c>
      <c r="T250" s="87">
        <f>I250</f>
        <v>7.5655737700000003</v>
      </c>
      <c r="U250" s="127">
        <f>K250</f>
        <v>0</v>
      </c>
      <c r="V250" s="129">
        <f>I250</f>
        <v>7.5655737700000003</v>
      </c>
      <c r="W250" s="127">
        <v>0</v>
      </c>
      <c r="X250" s="127">
        <v>0</v>
      </c>
      <c r="Y250" s="127">
        <v>0</v>
      </c>
      <c r="Z250" s="127">
        <v>0</v>
      </c>
      <c r="AA250" s="127">
        <v>0</v>
      </c>
      <c r="AB250" s="127">
        <v>0</v>
      </c>
      <c r="AC250" s="127">
        <v>0</v>
      </c>
      <c r="AD250" s="127">
        <v>0</v>
      </c>
      <c r="AE250" s="127">
        <v>0</v>
      </c>
      <c r="AF250" s="127">
        <v>0</v>
      </c>
      <c r="AG250" s="91">
        <f t="shared" si="92"/>
        <v>0</v>
      </c>
      <c r="AH250" s="87">
        <f t="shared" si="92"/>
        <v>7.5655737700000003</v>
      </c>
      <c r="AI250" s="128" t="str">
        <f>'[2]Ф2 '!CO250</f>
        <v>Производственная необходимость</v>
      </c>
    </row>
    <row r="251" spans="1:35" ht="32.25" customHeight="1" x14ac:dyDescent="0.25">
      <c r="A251" s="80" t="s">
        <v>327</v>
      </c>
      <c r="B251" s="81" t="str">
        <f>'[2]Ф2 '!B251</f>
        <v>ГАЗ Садко Некст с КМУ TAURUS 035A с буровым оборудованием г.Артём</v>
      </c>
      <c r="C251" s="116" t="str">
        <f>'[2]Ф2 '!C251</f>
        <v>R_ДЭСК_20</v>
      </c>
      <c r="D251" s="117" t="str">
        <f>'[2]Ф2 '!D251</f>
        <v>П</v>
      </c>
      <c r="E251" s="118">
        <f>'[2]Ф2 '!E251</f>
        <v>2026</v>
      </c>
      <c r="F251" s="118" t="str">
        <f>'[2]Ф2 '!F251</f>
        <v>нд</v>
      </c>
      <c r="G251" s="118">
        <f>'[2]Ф2 '!G251</f>
        <v>2026</v>
      </c>
      <c r="H251" s="86">
        <v>0</v>
      </c>
      <c r="I251" s="85">
        <v>11.188524599999999</v>
      </c>
      <c r="J251" s="122" t="s">
        <v>52</v>
      </c>
      <c r="K251" s="104">
        <f t="shared" si="87"/>
        <v>0</v>
      </c>
      <c r="L251" s="123">
        <v>0</v>
      </c>
      <c r="M251" s="123">
        <v>0</v>
      </c>
      <c r="N251" s="123">
        <v>0</v>
      </c>
      <c r="O251" s="123">
        <f t="shared" si="88"/>
        <v>0</v>
      </c>
      <c r="P251" s="105">
        <f t="shared" si="89"/>
        <v>11.188524599999999</v>
      </c>
      <c r="Q251" s="86">
        <v>0</v>
      </c>
      <c r="R251" s="86">
        <v>0</v>
      </c>
      <c r="S251" s="86">
        <v>0</v>
      </c>
      <c r="T251" s="87">
        <f>I251</f>
        <v>11.188524599999999</v>
      </c>
      <c r="U251" s="127">
        <f>K251</f>
        <v>0</v>
      </c>
      <c r="V251" s="129">
        <f>I251</f>
        <v>11.188524599999999</v>
      </c>
      <c r="W251" s="127">
        <v>0</v>
      </c>
      <c r="X251" s="127">
        <v>0</v>
      </c>
      <c r="Y251" s="127">
        <v>0</v>
      </c>
      <c r="Z251" s="127">
        <v>0</v>
      </c>
      <c r="AA251" s="127">
        <v>0</v>
      </c>
      <c r="AB251" s="127">
        <v>0</v>
      </c>
      <c r="AC251" s="127">
        <v>0</v>
      </c>
      <c r="AD251" s="127">
        <v>0</v>
      </c>
      <c r="AE251" s="127">
        <v>0</v>
      </c>
      <c r="AF251" s="127">
        <v>0</v>
      </c>
      <c r="AG251" s="91">
        <f t="shared" si="92"/>
        <v>0</v>
      </c>
      <c r="AH251" s="87">
        <f t="shared" si="92"/>
        <v>11.188524599999999</v>
      </c>
      <c r="AI251" s="128" t="str">
        <f>'[2]Ф2 '!CO251</f>
        <v>Производственная необходимость</v>
      </c>
    </row>
    <row r="252" spans="1:35" ht="32.25" customHeight="1" x14ac:dyDescent="0.25">
      <c r="A252" s="80" t="s">
        <v>328</v>
      </c>
      <c r="B252" s="81" t="str">
        <f>'[2]Ф2 '!B252</f>
        <v>Реконструкция здания  в г. Находка под диспетчерский пункт ( ул. Пограничная, 17)</v>
      </c>
      <c r="C252" s="116" t="str">
        <f>'[2]Ф2 '!C252</f>
        <v>R_ДЭСК_21</v>
      </c>
      <c r="D252" s="117" t="str">
        <f>'[2]Ф2 '!D252</f>
        <v>П</v>
      </c>
      <c r="E252" s="118">
        <f>'[2]Ф2 '!E252</f>
        <v>2026</v>
      </c>
      <c r="F252" s="118" t="str">
        <f>'[2]Ф2 '!F252</f>
        <v>нд</v>
      </c>
      <c r="G252" s="118">
        <f>'[2]Ф2 '!G252</f>
        <v>2026</v>
      </c>
      <c r="H252" s="86">
        <v>0</v>
      </c>
      <c r="I252" s="85">
        <v>44.768499239999997</v>
      </c>
      <c r="J252" s="122" t="s">
        <v>52</v>
      </c>
      <c r="K252" s="104">
        <f t="shared" si="87"/>
        <v>0</v>
      </c>
      <c r="L252" s="123">
        <v>0</v>
      </c>
      <c r="M252" s="123">
        <v>0</v>
      </c>
      <c r="N252" s="123">
        <v>0</v>
      </c>
      <c r="O252" s="123">
        <f t="shared" si="88"/>
        <v>0</v>
      </c>
      <c r="P252" s="105">
        <f t="shared" si="89"/>
        <v>44.768499239999997</v>
      </c>
      <c r="Q252" s="86">
        <v>0</v>
      </c>
      <c r="R252" s="86">
        <v>0</v>
      </c>
      <c r="S252" s="86">
        <v>0</v>
      </c>
      <c r="T252" s="87">
        <f>I252</f>
        <v>44.768499239999997</v>
      </c>
      <c r="U252" s="127">
        <f>K252</f>
        <v>0</v>
      </c>
      <c r="V252" s="129">
        <f>I252</f>
        <v>44.768499239999997</v>
      </c>
      <c r="W252" s="127">
        <v>0</v>
      </c>
      <c r="X252" s="127">
        <v>0</v>
      </c>
      <c r="Y252" s="127">
        <v>0</v>
      </c>
      <c r="Z252" s="127">
        <v>0</v>
      </c>
      <c r="AA252" s="127">
        <v>0</v>
      </c>
      <c r="AB252" s="127">
        <v>0</v>
      </c>
      <c r="AC252" s="127">
        <v>0</v>
      </c>
      <c r="AD252" s="127">
        <v>0</v>
      </c>
      <c r="AE252" s="127">
        <v>0</v>
      </c>
      <c r="AF252" s="127">
        <v>0</v>
      </c>
      <c r="AG252" s="91">
        <f t="shared" si="92"/>
        <v>0</v>
      </c>
      <c r="AH252" s="87">
        <f t="shared" si="92"/>
        <v>44.768499239999997</v>
      </c>
      <c r="AI252" s="128" t="str">
        <f>'[2]Ф2 '!CO252</f>
        <v>Производственная необходимость</v>
      </c>
    </row>
    <row r="253" spans="1:35" ht="32.25" customHeight="1" x14ac:dyDescent="0.25">
      <c r="A253" s="80" t="s">
        <v>329</v>
      </c>
      <c r="B253" s="81" t="str">
        <f>'[2]Ф2 '!B253</f>
        <v>Прибор дистанционного контроля высоковольтного оборудования под напряжением «ПОСЕЙДОНNOVA»</v>
      </c>
      <c r="C253" s="116" t="str">
        <f>'[2]Ф2 '!C253</f>
        <v>R_ДЭСК_22</v>
      </c>
      <c r="D253" s="117" t="str">
        <f>'[2]Ф2 '!D253</f>
        <v>П</v>
      </c>
      <c r="E253" s="118">
        <f>'[2]Ф2 '!E253</f>
        <v>2026</v>
      </c>
      <c r="F253" s="118" t="str">
        <f>'[2]Ф2 '!F253</f>
        <v>нд</v>
      </c>
      <c r="G253" s="118">
        <f>'[2]Ф2 '!G253</f>
        <v>2026</v>
      </c>
      <c r="H253" s="86">
        <v>0</v>
      </c>
      <c r="I253" s="85">
        <v>1.4762</v>
      </c>
      <c r="J253" s="122" t="s">
        <v>52</v>
      </c>
      <c r="K253" s="104">
        <f t="shared" si="87"/>
        <v>0</v>
      </c>
      <c r="L253" s="123">
        <v>0</v>
      </c>
      <c r="M253" s="123">
        <v>0</v>
      </c>
      <c r="N253" s="123">
        <v>0</v>
      </c>
      <c r="O253" s="123">
        <f t="shared" si="88"/>
        <v>0</v>
      </c>
      <c r="P253" s="105">
        <f t="shared" si="89"/>
        <v>1.4762</v>
      </c>
      <c r="Q253" s="86">
        <v>0</v>
      </c>
      <c r="R253" s="86">
        <v>0</v>
      </c>
      <c r="S253" s="85">
        <f>I253</f>
        <v>1.4762</v>
      </c>
      <c r="T253" s="91">
        <v>0</v>
      </c>
      <c r="U253" s="127">
        <f>K253</f>
        <v>0</v>
      </c>
      <c r="V253" s="129">
        <f>I253</f>
        <v>1.4762</v>
      </c>
      <c r="W253" s="127">
        <v>0</v>
      </c>
      <c r="X253" s="127">
        <v>0</v>
      </c>
      <c r="Y253" s="127">
        <v>0</v>
      </c>
      <c r="Z253" s="127">
        <v>0</v>
      </c>
      <c r="AA253" s="127">
        <v>0</v>
      </c>
      <c r="AB253" s="127">
        <v>0</v>
      </c>
      <c r="AC253" s="127">
        <v>0</v>
      </c>
      <c r="AD253" s="127">
        <v>0</v>
      </c>
      <c r="AE253" s="127">
        <v>0</v>
      </c>
      <c r="AF253" s="127">
        <v>0</v>
      </c>
      <c r="AG253" s="91">
        <f t="shared" si="92"/>
        <v>0</v>
      </c>
      <c r="AH253" s="87">
        <f t="shared" si="92"/>
        <v>1.4762</v>
      </c>
      <c r="AI253" s="128" t="str">
        <f>'[2]Ф2 '!CO253</f>
        <v>Производственная необходимость</v>
      </c>
    </row>
    <row r="254" spans="1:35" ht="38.25" customHeight="1" x14ac:dyDescent="0.25">
      <c r="A254" s="80" t="s">
        <v>330</v>
      </c>
      <c r="B254" s="81" t="str">
        <f>'[2]Ф2 '!B254</f>
        <v>Проектирование реконструкции ПС 35/6 "Трикотажная" г.Артём</v>
      </c>
      <c r="C254" s="116" t="str">
        <f>'[2]Ф2 '!C254</f>
        <v>R_ДЭСК_23</v>
      </c>
      <c r="D254" s="117" t="str">
        <f>'[2]Ф2 '!D254</f>
        <v>П</v>
      </c>
      <c r="E254" s="118">
        <f>'[2]Ф2 '!E254</f>
        <v>2026</v>
      </c>
      <c r="F254" s="118" t="str">
        <f>'[2]Ф2 '!F254</f>
        <v>нд</v>
      </c>
      <c r="G254" s="118">
        <f>'[2]Ф2 '!G254</f>
        <v>2026</v>
      </c>
      <c r="H254" s="86">
        <v>0</v>
      </c>
      <c r="I254" s="85">
        <v>22.273800000000001</v>
      </c>
      <c r="J254" s="122" t="s">
        <v>52</v>
      </c>
      <c r="K254" s="104">
        <f t="shared" si="87"/>
        <v>0</v>
      </c>
      <c r="L254" s="123">
        <v>0</v>
      </c>
      <c r="M254" s="123">
        <v>0</v>
      </c>
      <c r="N254" s="123">
        <v>0</v>
      </c>
      <c r="O254" s="123">
        <f t="shared" si="88"/>
        <v>0</v>
      </c>
      <c r="P254" s="105">
        <f t="shared" si="89"/>
        <v>22.273800000000001</v>
      </c>
      <c r="Q254" s="86">
        <v>0</v>
      </c>
      <c r="R254" s="86">
        <v>0</v>
      </c>
      <c r="S254" s="86">
        <v>0</v>
      </c>
      <c r="T254" s="87">
        <f>I254</f>
        <v>22.273800000000001</v>
      </c>
      <c r="U254" s="127">
        <f>K254</f>
        <v>0</v>
      </c>
      <c r="V254" s="129">
        <f>I254</f>
        <v>22.273800000000001</v>
      </c>
      <c r="W254" s="127">
        <v>0</v>
      </c>
      <c r="X254" s="127">
        <v>0</v>
      </c>
      <c r="Y254" s="127">
        <v>0</v>
      </c>
      <c r="Z254" s="127">
        <v>0</v>
      </c>
      <c r="AA254" s="127">
        <v>0</v>
      </c>
      <c r="AB254" s="127">
        <v>0</v>
      </c>
      <c r="AC254" s="127">
        <v>0</v>
      </c>
      <c r="AD254" s="127">
        <v>0</v>
      </c>
      <c r="AE254" s="127">
        <v>0</v>
      </c>
      <c r="AF254" s="127">
        <v>0</v>
      </c>
      <c r="AG254" s="91">
        <f t="shared" si="92"/>
        <v>0</v>
      </c>
      <c r="AH254" s="87">
        <f t="shared" si="92"/>
        <v>22.273800000000001</v>
      </c>
      <c r="AI254" s="128" t="str">
        <f>'[2]Ф2 '!CO254</f>
        <v>Производственная необходимость</v>
      </c>
    </row>
    <row r="255" spans="1:35" ht="21" customHeight="1" x14ac:dyDescent="0.25">
      <c r="A255" s="80" t="s">
        <v>331</v>
      </c>
      <c r="B255" s="81" t="str">
        <f>'[2]Ф2 '!B255</f>
        <v>Бурильно-крановая установка (с доставкой) г. Дальнереченск</v>
      </c>
      <c r="C255" s="116" t="str">
        <f>'[2]Ф2 '!C255</f>
        <v>R_ДЭСК_54</v>
      </c>
      <c r="D255" s="117" t="str">
        <f>'[2]Ф2 '!D255</f>
        <v>П</v>
      </c>
      <c r="E255" s="118">
        <f>'[2]Ф2 '!E255</f>
        <v>2029</v>
      </c>
      <c r="F255" s="118" t="str">
        <f>'[2]Ф2 '!F255</f>
        <v>нд</v>
      </c>
      <c r="G255" s="118">
        <f>'[2]Ф2 '!G255</f>
        <v>2029</v>
      </c>
      <c r="H255" s="86">
        <v>0</v>
      </c>
      <c r="I255" s="85">
        <v>14.30833333</v>
      </c>
      <c r="J255" s="122" t="s">
        <v>52</v>
      </c>
      <c r="K255" s="104">
        <f t="shared" si="87"/>
        <v>0</v>
      </c>
      <c r="L255" s="123">
        <v>0</v>
      </c>
      <c r="M255" s="123">
        <v>0</v>
      </c>
      <c r="N255" s="123">
        <v>0</v>
      </c>
      <c r="O255" s="123">
        <f t="shared" si="88"/>
        <v>0</v>
      </c>
      <c r="P255" s="105">
        <f t="shared" si="89"/>
        <v>17.029178479999999</v>
      </c>
      <c r="Q255" s="86">
        <v>0</v>
      </c>
      <c r="R255" s="86">
        <v>0</v>
      </c>
      <c r="S255" s="86">
        <v>0</v>
      </c>
      <c r="T255" s="87">
        <v>17.029178479999999</v>
      </c>
      <c r="U255" s="127">
        <f t="shared" ref="U255:U261" si="94">K255</f>
        <v>0</v>
      </c>
      <c r="V255" s="126">
        <v>0</v>
      </c>
      <c r="W255" s="127">
        <v>0</v>
      </c>
      <c r="X255" s="127">
        <v>0</v>
      </c>
      <c r="Y255" s="127">
        <v>0</v>
      </c>
      <c r="Z255" s="127">
        <v>0</v>
      </c>
      <c r="AA255" s="131">
        <f>T255</f>
        <v>17.029178479999999</v>
      </c>
      <c r="AB255" s="127">
        <v>0</v>
      </c>
      <c r="AC255" s="127">
        <v>0</v>
      </c>
      <c r="AD255" s="127">
        <v>0</v>
      </c>
      <c r="AE255" s="127">
        <v>0</v>
      </c>
      <c r="AF255" s="127">
        <v>0</v>
      </c>
      <c r="AG255" s="87">
        <f t="shared" si="92"/>
        <v>17.029178479999999</v>
      </c>
      <c r="AH255" s="91">
        <f t="shared" si="92"/>
        <v>0</v>
      </c>
      <c r="AI255" s="128" t="str">
        <f>'[2]Ф2 '!CO255</f>
        <v>Производственная необходимость</v>
      </c>
    </row>
    <row r="256" spans="1:35" ht="21" customHeight="1" x14ac:dyDescent="0.25">
      <c r="A256" s="80" t="s">
        <v>332</v>
      </c>
      <c r="B256" s="81" t="str">
        <f>'[2]Ф2 '!B256</f>
        <v>Автомобиль Соболь Комби 27527 грузопассажирский фургон г.Артём</v>
      </c>
      <c r="C256" s="116" t="str">
        <f>'[2]Ф2 '!C256</f>
        <v>R_ДЭСК_65</v>
      </c>
      <c r="D256" s="117" t="str">
        <f>'[2]Ф2 '!D256</f>
        <v>П</v>
      </c>
      <c r="E256" s="118">
        <f>'[2]Ф2 '!E256</f>
        <v>2030</v>
      </c>
      <c r="F256" s="118" t="str">
        <f>'[2]Ф2 '!F256</f>
        <v>нд</v>
      </c>
      <c r="G256" s="118">
        <f>'[2]Ф2 '!G256</f>
        <v>2030</v>
      </c>
      <c r="H256" s="86">
        <v>0</v>
      </c>
      <c r="I256" s="85">
        <v>2.4828614999999998</v>
      </c>
      <c r="J256" s="122" t="s">
        <v>52</v>
      </c>
      <c r="K256" s="104">
        <f t="shared" si="87"/>
        <v>0</v>
      </c>
      <c r="L256" s="123">
        <v>0</v>
      </c>
      <c r="M256" s="123">
        <v>0</v>
      </c>
      <c r="N256" s="123">
        <v>0</v>
      </c>
      <c r="O256" s="123">
        <f t="shared" si="88"/>
        <v>0</v>
      </c>
      <c r="P256" s="105">
        <f t="shared" si="89"/>
        <v>3.2022748299999999</v>
      </c>
      <c r="Q256" s="86">
        <v>0</v>
      </c>
      <c r="R256" s="86">
        <v>0</v>
      </c>
      <c r="S256" s="86">
        <v>0</v>
      </c>
      <c r="T256" s="85">
        <v>3.2022748299999999</v>
      </c>
      <c r="U256" s="127">
        <f t="shared" si="94"/>
        <v>0</v>
      </c>
      <c r="V256" s="126">
        <v>0</v>
      </c>
      <c r="W256" s="127">
        <v>0</v>
      </c>
      <c r="X256" s="127">
        <v>0</v>
      </c>
      <c r="Y256" s="127">
        <v>0</v>
      </c>
      <c r="Z256" s="127">
        <v>0</v>
      </c>
      <c r="AA256" s="127">
        <v>0</v>
      </c>
      <c r="AB256" s="127">
        <v>0</v>
      </c>
      <c r="AC256" s="125">
        <f>T256</f>
        <v>3.2022748299999999</v>
      </c>
      <c r="AD256" s="127">
        <v>0</v>
      </c>
      <c r="AE256" s="127">
        <v>0</v>
      </c>
      <c r="AF256" s="127">
        <v>0</v>
      </c>
      <c r="AG256" s="87">
        <f t="shared" si="92"/>
        <v>3.2022748299999999</v>
      </c>
      <c r="AH256" s="91">
        <f t="shared" si="92"/>
        <v>0</v>
      </c>
      <c r="AI256" s="128" t="str">
        <f>'[2]Ф2 '!CO256</f>
        <v>Производственная необходимость</v>
      </c>
    </row>
    <row r="257" spans="1:35" ht="21" customHeight="1" x14ac:dyDescent="0.25">
      <c r="A257" s="80" t="s">
        <v>333</v>
      </c>
      <c r="B257" s="81" t="str">
        <f>'[2]Ф2 '!B257</f>
        <v>Приобретение Автовышки на шасси ISUZU 700P 4X4 г.Артём</v>
      </c>
      <c r="C257" s="116" t="str">
        <f>'[2]Ф2 '!C257</f>
        <v>R_ДЭСК_66</v>
      </c>
      <c r="D257" s="117" t="str">
        <f>'[2]Ф2 '!D257</f>
        <v>П</v>
      </c>
      <c r="E257" s="118">
        <f>'[2]Ф2 '!E257</f>
        <v>2030</v>
      </c>
      <c r="F257" s="118" t="str">
        <f>'[2]Ф2 '!F257</f>
        <v>нд</v>
      </c>
      <c r="G257" s="118">
        <f>'[2]Ф2 '!G257</f>
        <v>2030</v>
      </c>
      <c r="H257" s="86">
        <v>0</v>
      </c>
      <c r="I257" s="85">
        <v>7.5655737700000003</v>
      </c>
      <c r="J257" s="122" t="s">
        <v>52</v>
      </c>
      <c r="K257" s="104">
        <f t="shared" si="87"/>
        <v>0</v>
      </c>
      <c r="L257" s="123">
        <v>0</v>
      </c>
      <c r="M257" s="123">
        <v>0</v>
      </c>
      <c r="N257" s="123">
        <v>0</v>
      </c>
      <c r="O257" s="123">
        <f t="shared" si="88"/>
        <v>0</v>
      </c>
      <c r="P257" s="105">
        <f t="shared" si="89"/>
        <v>9.7577115899999995</v>
      </c>
      <c r="Q257" s="86">
        <v>0</v>
      </c>
      <c r="R257" s="86">
        <v>0</v>
      </c>
      <c r="S257" s="86">
        <v>0</v>
      </c>
      <c r="T257" s="85">
        <v>9.7577115899999995</v>
      </c>
      <c r="U257" s="127">
        <f t="shared" si="94"/>
        <v>0</v>
      </c>
      <c r="V257" s="126">
        <v>0</v>
      </c>
      <c r="W257" s="127">
        <v>0</v>
      </c>
      <c r="X257" s="127">
        <v>0</v>
      </c>
      <c r="Y257" s="127">
        <v>0</v>
      </c>
      <c r="Z257" s="127">
        <v>0</v>
      </c>
      <c r="AA257" s="127">
        <v>0</v>
      </c>
      <c r="AB257" s="127">
        <v>0</v>
      </c>
      <c r="AC257" s="125">
        <f t="shared" ref="AC257:AC261" si="95">T257</f>
        <v>9.7577115899999995</v>
      </c>
      <c r="AD257" s="127">
        <v>0</v>
      </c>
      <c r="AE257" s="127">
        <v>0</v>
      </c>
      <c r="AF257" s="127">
        <v>0</v>
      </c>
      <c r="AG257" s="87">
        <f t="shared" si="92"/>
        <v>9.7577115899999995</v>
      </c>
      <c r="AH257" s="91">
        <f t="shared" si="92"/>
        <v>0</v>
      </c>
      <c r="AI257" s="128" t="str">
        <f>'[2]Ф2 '!CO257</f>
        <v>Производственная необходимость</v>
      </c>
    </row>
    <row r="258" spans="1:35" ht="21" customHeight="1" x14ac:dyDescent="0.25">
      <c r="A258" s="80" t="s">
        <v>334</v>
      </c>
      <c r="B258" s="81" t="str">
        <f>'[2]Ф2 '!B258</f>
        <v>Автомобиль Соболь Комби 27527 грузопассажирский фургон г.Находка</v>
      </c>
      <c r="C258" s="116" t="str">
        <f>'[2]Ф2 '!C258</f>
        <v>R_ДЭСК_67</v>
      </c>
      <c r="D258" s="117" t="str">
        <f>'[2]Ф2 '!D258</f>
        <v>П</v>
      </c>
      <c r="E258" s="118">
        <f>'[2]Ф2 '!E258</f>
        <v>2030</v>
      </c>
      <c r="F258" s="118" t="str">
        <f>'[2]Ф2 '!F258</f>
        <v>нд</v>
      </c>
      <c r="G258" s="118">
        <f>'[2]Ф2 '!G258</f>
        <v>2030</v>
      </c>
      <c r="H258" s="86">
        <v>0</v>
      </c>
      <c r="I258" s="85">
        <v>2.4828614999999998</v>
      </c>
      <c r="J258" s="122" t="s">
        <v>52</v>
      </c>
      <c r="K258" s="104">
        <f t="shared" si="87"/>
        <v>0</v>
      </c>
      <c r="L258" s="123">
        <v>0</v>
      </c>
      <c r="M258" s="123">
        <v>0</v>
      </c>
      <c r="N258" s="123">
        <v>0</v>
      </c>
      <c r="O258" s="123">
        <f t="shared" si="88"/>
        <v>0</v>
      </c>
      <c r="P258" s="105">
        <f t="shared" si="89"/>
        <v>3.2022748299999999</v>
      </c>
      <c r="Q258" s="86">
        <v>0</v>
      </c>
      <c r="R258" s="86">
        <v>0</v>
      </c>
      <c r="S258" s="86">
        <v>0</v>
      </c>
      <c r="T258" s="85">
        <v>3.2022748299999999</v>
      </c>
      <c r="U258" s="127">
        <f t="shared" si="94"/>
        <v>0</v>
      </c>
      <c r="V258" s="126">
        <v>0</v>
      </c>
      <c r="W258" s="127">
        <v>0</v>
      </c>
      <c r="X258" s="127">
        <v>0</v>
      </c>
      <c r="Y258" s="127">
        <v>0</v>
      </c>
      <c r="Z258" s="127">
        <v>0</v>
      </c>
      <c r="AA258" s="127">
        <v>0</v>
      </c>
      <c r="AB258" s="127">
        <v>0</v>
      </c>
      <c r="AC258" s="125">
        <f t="shared" si="95"/>
        <v>3.2022748299999999</v>
      </c>
      <c r="AD258" s="127">
        <v>0</v>
      </c>
      <c r="AE258" s="127">
        <v>0</v>
      </c>
      <c r="AF258" s="127">
        <v>0</v>
      </c>
      <c r="AG258" s="87">
        <f t="shared" si="92"/>
        <v>3.2022748299999999</v>
      </c>
      <c r="AH258" s="91">
        <f t="shared" si="92"/>
        <v>0</v>
      </c>
      <c r="AI258" s="128" t="str">
        <f>'[2]Ф2 '!CO258</f>
        <v>Производственная необходимость</v>
      </c>
    </row>
    <row r="259" spans="1:35" ht="21" customHeight="1" x14ac:dyDescent="0.25">
      <c r="A259" s="80" t="s">
        <v>335</v>
      </c>
      <c r="B259" s="81" t="str">
        <f>'[2]Ф2 '!B259</f>
        <v>Автогидроподъемник ПСС-131.18Э шасси ГАЗ-С42А43 4х4 г.Находка</v>
      </c>
      <c r="C259" s="116" t="str">
        <f>'[2]Ф2 '!C259</f>
        <v>R_ДЭСК_68</v>
      </c>
      <c r="D259" s="117" t="str">
        <f>'[2]Ф2 '!D259</f>
        <v>П</v>
      </c>
      <c r="E259" s="118">
        <f>'[2]Ф2 '!E259</f>
        <v>2030</v>
      </c>
      <c r="F259" s="118" t="str">
        <f>'[2]Ф2 '!F259</f>
        <v>нд</v>
      </c>
      <c r="G259" s="118">
        <f>'[2]Ф2 '!G259</f>
        <v>2030</v>
      </c>
      <c r="H259" s="86">
        <v>0</v>
      </c>
      <c r="I259" s="85">
        <v>12.8005304</v>
      </c>
      <c r="J259" s="122" t="s">
        <v>52</v>
      </c>
      <c r="K259" s="104">
        <f t="shared" si="87"/>
        <v>0</v>
      </c>
      <c r="L259" s="123">
        <v>0</v>
      </c>
      <c r="M259" s="123">
        <v>0</v>
      </c>
      <c r="N259" s="123">
        <v>0</v>
      </c>
      <c r="O259" s="123">
        <f t="shared" si="88"/>
        <v>0</v>
      </c>
      <c r="P259" s="105">
        <f t="shared" si="89"/>
        <v>16.509505780000001</v>
      </c>
      <c r="Q259" s="86">
        <v>0</v>
      </c>
      <c r="R259" s="86">
        <v>0</v>
      </c>
      <c r="S259" s="86">
        <v>0</v>
      </c>
      <c r="T259" s="85">
        <v>16.509505780000001</v>
      </c>
      <c r="U259" s="127">
        <f t="shared" si="94"/>
        <v>0</v>
      </c>
      <c r="V259" s="126">
        <v>0</v>
      </c>
      <c r="W259" s="127">
        <v>0</v>
      </c>
      <c r="X259" s="127">
        <v>0</v>
      </c>
      <c r="Y259" s="127">
        <v>0</v>
      </c>
      <c r="Z259" s="127">
        <v>0</v>
      </c>
      <c r="AA259" s="127">
        <v>0</v>
      </c>
      <c r="AB259" s="127">
        <v>0</v>
      </c>
      <c r="AC259" s="125">
        <f t="shared" si="95"/>
        <v>16.509505780000001</v>
      </c>
      <c r="AD259" s="127">
        <v>0</v>
      </c>
      <c r="AE259" s="127">
        <v>0</v>
      </c>
      <c r="AF259" s="127">
        <v>0</v>
      </c>
      <c r="AG259" s="87">
        <f t="shared" si="92"/>
        <v>16.509505780000001</v>
      </c>
      <c r="AH259" s="91">
        <f t="shared" si="92"/>
        <v>0</v>
      </c>
      <c r="AI259" s="128" t="str">
        <f>'[2]Ф2 '!CO259</f>
        <v>Производственная необходимость</v>
      </c>
    </row>
    <row r="260" spans="1:35" ht="21" customHeight="1" x14ac:dyDescent="0.25">
      <c r="A260" s="80" t="s">
        <v>336</v>
      </c>
      <c r="B260" s="81" t="str">
        <f>'[2]Ф2 '!B260</f>
        <v>Приобретение Автовышки на шасси ISUZU 700P 4X4 г.Находка</v>
      </c>
      <c r="C260" s="116" t="str">
        <f>'[2]Ф2 '!C260</f>
        <v>R_ДЭСК_69</v>
      </c>
      <c r="D260" s="117" t="str">
        <f>'[2]Ф2 '!D260</f>
        <v>П</v>
      </c>
      <c r="E260" s="118">
        <f>'[2]Ф2 '!E260</f>
        <v>2030</v>
      </c>
      <c r="F260" s="118" t="str">
        <f>'[2]Ф2 '!F260</f>
        <v>нд</v>
      </c>
      <c r="G260" s="118">
        <f>'[2]Ф2 '!G260</f>
        <v>2030</v>
      </c>
      <c r="H260" s="86">
        <v>0</v>
      </c>
      <c r="I260" s="85">
        <v>7.5655737700000003</v>
      </c>
      <c r="J260" s="122" t="s">
        <v>52</v>
      </c>
      <c r="K260" s="104">
        <f t="shared" si="87"/>
        <v>0</v>
      </c>
      <c r="L260" s="123">
        <v>0</v>
      </c>
      <c r="M260" s="123">
        <v>0</v>
      </c>
      <c r="N260" s="123">
        <v>0</v>
      </c>
      <c r="O260" s="123">
        <f t="shared" si="88"/>
        <v>0</v>
      </c>
      <c r="P260" s="105">
        <f t="shared" si="89"/>
        <v>9.7577115899999995</v>
      </c>
      <c r="Q260" s="86">
        <v>0</v>
      </c>
      <c r="R260" s="86">
        <v>0</v>
      </c>
      <c r="S260" s="86">
        <v>0</v>
      </c>
      <c r="T260" s="85">
        <v>9.7577115899999995</v>
      </c>
      <c r="U260" s="127">
        <f t="shared" si="94"/>
        <v>0</v>
      </c>
      <c r="V260" s="126">
        <v>0</v>
      </c>
      <c r="W260" s="127">
        <v>0</v>
      </c>
      <c r="X260" s="127">
        <v>0</v>
      </c>
      <c r="Y260" s="127">
        <v>0</v>
      </c>
      <c r="Z260" s="127">
        <v>0</v>
      </c>
      <c r="AA260" s="127">
        <v>0</v>
      </c>
      <c r="AB260" s="127">
        <v>0</v>
      </c>
      <c r="AC260" s="125">
        <f t="shared" si="95"/>
        <v>9.7577115899999995</v>
      </c>
      <c r="AD260" s="127">
        <v>0</v>
      </c>
      <c r="AE260" s="127">
        <v>0</v>
      </c>
      <c r="AF260" s="127">
        <v>0</v>
      </c>
      <c r="AG260" s="87">
        <f t="shared" si="92"/>
        <v>9.7577115899999995</v>
      </c>
      <c r="AH260" s="91">
        <f t="shared" si="92"/>
        <v>0</v>
      </c>
      <c r="AI260" s="128" t="str">
        <f>'[2]Ф2 '!CO260</f>
        <v>Производственная необходимость</v>
      </c>
    </row>
    <row r="261" spans="1:35" ht="30" x14ac:dyDescent="0.25">
      <c r="A261" s="80" t="s">
        <v>337</v>
      </c>
      <c r="B261" s="81" t="str">
        <f>'[2]Ф2 '!B261</f>
        <v>ГАЗ Садко Некст с КМУ TAURUS 035A с буровым оборудованием г.Находка</v>
      </c>
      <c r="C261" s="116" t="str">
        <f>'[2]Ф2 '!C261</f>
        <v>R_ДЭСК_70</v>
      </c>
      <c r="D261" s="117" t="str">
        <f>'[2]Ф2 '!D261</f>
        <v>П</v>
      </c>
      <c r="E261" s="118">
        <f>'[2]Ф2 '!E261</f>
        <v>2030</v>
      </c>
      <c r="F261" s="118" t="str">
        <f>'[2]Ф2 '!F261</f>
        <v>нд</v>
      </c>
      <c r="G261" s="118">
        <f>'[2]Ф2 '!G261</f>
        <v>2030</v>
      </c>
      <c r="H261" s="86">
        <v>0</v>
      </c>
      <c r="I261" s="85">
        <v>11.188524599999999</v>
      </c>
      <c r="J261" s="122" t="s">
        <v>52</v>
      </c>
      <c r="K261" s="104">
        <f t="shared" si="87"/>
        <v>0</v>
      </c>
      <c r="L261" s="123">
        <v>0</v>
      </c>
      <c r="M261" s="123">
        <v>0</v>
      </c>
      <c r="N261" s="123">
        <v>0</v>
      </c>
      <c r="O261" s="123">
        <f t="shared" si="88"/>
        <v>0</v>
      </c>
      <c r="P261" s="105">
        <f t="shared" si="89"/>
        <v>14.43041856</v>
      </c>
      <c r="Q261" s="86">
        <v>0</v>
      </c>
      <c r="R261" s="86">
        <v>0</v>
      </c>
      <c r="S261" s="86">
        <v>0</v>
      </c>
      <c r="T261" s="85">
        <v>14.43041856</v>
      </c>
      <c r="U261" s="127">
        <f t="shared" si="94"/>
        <v>0</v>
      </c>
      <c r="V261" s="126">
        <v>0</v>
      </c>
      <c r="W261" s="127">
        <v>0</v>
      </c>
      <c r="X261" s="127">
        <v>0</v>
      </c>
      <c r="Y261" s="127">
        <v>0</v>
      </c>
      <c r="Z261" s="127">
        <v>0</v>
      </c>
      <c r="AA261" s="127">
        <v>0</v>
      </c>
      <c r="AB261" s="127">
        <v>0</v>
      </c>
      <c r="AC261" s="125">
        <f t="shared" si="95"/>
        <v>14.43041856</v>
      </c>
      <c r="AD261" s="127">
        <v>0</v>
      </c>
      <c r="AE261" s="127">
        <v>0</v>
      </c>
      <c r="AF261" s="127">
        <v>0</v>
      </c>
      <c r="AG261" s="87">
        <f t="shared" ref="AG261:AH261" si="96">U261+W261+Y261+AA261+AC261+AE261</f>
        <v>14.43041856</v>
      </c>
      <c r="AH261" s="91">
        <f t="shared" si="96"/>
        <v>0</v>
      </c>
      <c r="AI261" s="128" t="str">
        <f>'[2]Ф2 '!CO261</f>
        <v>Производственная необходимость</v>
      </c>
    </row>
  </sheetData>
  <mergeCells count="28">
    <mergeCell ref="AG15:AG16"/>
    <mergeCell ref="AH15:AH16"/>
    <mergeCell ref="U14:AH14"/>
    <mergeCell ref="AI14:AI16"/>
    <mergeCell ref="K15:O15"/>
    <mergeCell ref="P15:T15"/>
    <mergeCell ref="U15:V15"/>
    <mergeCell ref="W15:X15"/>
    <mergeCell ref="Y15:Z15"/>
    <mergeCell ref="AA15:AB15"/>
    <mergeCell ref="AC15:AD15"/>
    <mergeCell ref="AE15:AF15"/>
    <mergeCell ref="A13:AH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I4"/>
    <mergeCell ref="A6:AI6"/>
    <mergeCell ref="A7:AI7"/>
    <mergeCell ref="A9:AI9"/>
    <mergeCell ref="A11:AI11"/>
    <mergeCell ref="A12:AI12"/>
  </mergeCells>
  <pageMargins left="0" right="0" top="0" bottom="0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Ф3 </vt:lpstr>
      <vt:lpstr>'Ф3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2026-07-22T05:46:19Z</dcterms:created>
  <dcterms:modified xsi:type="dcterms:W3CDTF">2026-07-22T05:46:36Z</dcterms:modified>
</cp:coreProperties>
</file>